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44525"/>
</workbook>
</file>

<file path=xl/calcChain.xml><?xml version="1.0" encoding="utf-8"?>
<calcChain xmlns="http://schemas.openxmlformats.org/spreadsheetml/2006/main">
  <c r="H98" i="5" l="1"/>
  <c r="H86" i="5"/>
  <c r="H84" i="5"/>
  <c r="O84" i="5" s="1"/>
  <c r="H82" i="5"/>
  <c r="H79" i="5"/>
  <c r="H77" i="5"/>
  <c r="H50" i="5"/>
  <c r="H41" i="5"/>
  <c r="H101" i="5"/>
  <c r="O101" i="5" s="1"/>
  <c r="H95" i="5"/>
  <c r="O95" i="5" s="1"/>
  <c r="H91" i="5"/>
  <c r="M91" i="5" s="1"/>
  <c r="K107" i="5"/>
  <c r="J107" i="5"/>
  <c r="I106" i="5"/>
  <c r="H106" i="5" s="1"/>
  <c r="O98" i="5"/>
  <c r="O100" i="5"/>
  <c r="M100" i="5"/>
  <c r="O99" i="5"/>
  <c r="M99" i="5"/>
  <c r="O81" i="5"/>
  <c r="M81" i="5"/>
  <c r="O80" i="5"/>
  <c r="M80" i="5"/>
  <c r="O88" i="5"/>
  <c r="M88" i="5"/>
  <c r="O87" i="5"/>
  <c r="M87" i="5"/>
  <c r="H67" i="5"/>
  <c r="O71" i="5"/>
  <c r="M71" i="5"/>
  <c r="O70" i="5"/>
  <c r="M70" i="5"/>
  <c r="O69" i="5"/>
  <c r="M69" i="5"/>
  <c r="O68" i="5"/>
  <c r="M68" i="5"/>
  <c r="H62" i="5"/>
  <c r="O66" i="5"/>
  <c r="M66" i="5"/>
  <c r="O65" i="5"/>
  <c r="M65" i="5"/>
  <c r="O64" i="5"/>
  <c r="M64" i="5"/>
  <c r="O63" i="5"/>
  <c r="M63" i="5"/>
  <c r="H57" i="5"/>
  <c r="O61" i="5"/>
  <c r="M61" i="5"/>
  <c r="O60" i="5"/>
  <c r="M60" i="5"/>
  <c r="O59" i="5"/>
  <c r="M59" i="5"/>
  <c r="O58" i="5"/>
  <c r="M58" i="5"/>
  <c r="H72" i="5"/>
  <c r="O76" i="5"/>
  <c r="M76" i="5"/>
  <c r="O75" i="5"/>
  <c r="M75" i="5"/>
  <c r="O74" i="5"/>
  <c r="M74" i="5"/>
  <c r="O73" i="5"/>
  <c r="M73" i="5"/>
  <c r="H52" i="5"/>
  <c r="O56" i="5"/>
  <c r="M56" i="5"/>
  <c r="O55" i="5"/>
  <c r="M55" i="5"/>
  <c r="O54" i="5"/>
  <c r="M54" i="5"/>
  <c r="O53" i="5"/>
  <c r="M53" i="5"/>
  <c r="O51" i="5"/>
  <c r="M51" i="5"/>
  <c r="H45" i="5"/>
  <c r="O45" i="5" s="1"/>
  <c r="O49" i="5"/>
  <c r="M49" i="5"/>
  <c r="O48" i="5"/>
  <c r="M48" i="5"/>
  <c r="O47" i="5"/>
  <c r="M47" i="5"/>
  <c r="O46" i="5"/>
  <c r="M46" i="5"/>
  <c r="O44" i="5"/>
  <c r="M44" i="5"/>
  <c r="O43" i="5"/>
  <c r="M43" i="5"/>
  <c r="O42" i="5"/>
  <c r="M42" i="5"/>
  <c r="H36" i="5"/>
  <c r="O40" i="5"/>
  <c r="M40" i="5"/>
  <c r="O39" i="5"/>
  <c r="M39" i="5"/>
  <c r="O38" i="5"/>
  <c r="M38" i="5"/>
  <c r="O37" i="5"/>
  <c r="M37" i="5"/>
  <c r="O35" i="5"/>
  <c r="O34" i="5"/>
  <c r="O33" i="5"/>
  <c r="O32" i="5"/>
  <c r="M35" i="5"/>
  <c r="M34" i="5"/>
  <c r="M33" i="5"/>
  <c r="M32" i="5"/>
  <c r="H31" i="5"/>
  <c r="O27" i="5"/>
  <c r="O28" i="5"/>
  <c r="O29" i="5"/>
  <c r="O30" i="5"/>
  <c r="M27" i="5"/>
  <c r="M28" i="5"/>
  <c r="M29" i="5"/>
  <c r="M30" i="5"/>
  <c r="H26" i="5"/>
  <c r="H21" i="5"/>
  <c r="O25" i="5"/>
  <c r="M25" i="5"/>
  <c r="O24" i="5"/>
  <c r="M24" i="5"/>
  <c r="O23" i="5"/>
  <c r="M23" i="5"/>
  <c r="O22" i="5"/>
  <c r="M22" i="5"/>
  <c r="O17" i="5"/>
  <c r="O18" i="5"/>
  <c r="O19" i="5"/>
  <c r="O20" i="5"/>
  <c r="M17" i="5"/>
  <c r="M18" i="5"/>
  <c r="M19" i="5"/>
  <c r="M20" i="5"/>
  <c r="H16" i="5"/>
  <c r="M95" i="5" l="1"/>
  <c r="O91" i="5"/>
  <c r="M101" i="5"/>
  <c r="M98" i="5"/>
  <c r="H89" i="5"/>
  <c r="O79" i="5"/>
  <c r="O82" i="5"/>
  <c r="O77" i="5"/>
  <c r="O86" i="5"/>
  <c r="O31" i="5"/>
  <c r="O72" i="5"/>
  <c r="M62" i="5"/>
  <c r="O62" i="5"/>
  <c r="O67" i="5"/>
  <c r="M67" i="5"/>
  <c r="O57" i="5"/>
  <c r="O41" i="5"/>
  <c r="O52" i="5"/>
  <c r="M45" i="5"/>
  <c r="M50" i="5"/>
  <c r="O50" i="5"/>
  <c r="O26" i="5"/>
  <c r="O36" i="5"/>
  <c r="O21" i="5"/>
  <c r="M31" i="5"/>
  <c r="M86" i="5"/>
  <c r="M21" i="5"/>
  <c r="M77" i="5"/>
  <c r="M82" i="5"/>
  <c r="M57" i="5"/>
  <c r="M41" i="5"/>
  <c r="M84" i="5"/>
  <c r="M79" i="5"/>
  <c r="M72" i="5"/>
  <c r="M52" i="5"/>
  <c r="M36" i="5"/>
  <c r="M26" i="5"/>
  <c r="K108" i="5"/>
  <c r="J108" i="5"/>
  <c r="O89" i="5" l="1"/>
  <c r="M16" i="5"/>
  <c r="O16" i="5"/>
  <c r="M104" i="5"/>
  <c r="H104" i="5"/>
  <c r="I107" i="5"/>
  <c r="I108" i="5" s="1"/>
  <c r="O104" i="5"/>
  <c r="M89" i="5" l="1"/>
  <c r="H107" i="5"/>
  <c r="O108" i="5"/>
  <c r="M108" i="5" l="1"/>
  <c r="H108" i="5" s="1"/>
</calcChain>
</file>

<file path=xl/sharedStrings.xml><?xml version="1.0" encoding="utf-8"?>
<sst xmlns="http://schemas.openxmlformats.org/spreadsheetml/2006/main" count="313" uniqueCount="97">
  <si>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</si>
  <si>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</si>
  <si>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</si>
  <si>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</si>
  <si>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</si>
  <si>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</si>
  <si>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</si>
  <si>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</si>
  <si>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</si>
  <si>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</si>
  <si>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</si>
  <si>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</si>
  <si>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</si>
  <si>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</si>
  <si>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</si>
  <si>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</si>
  <si>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</si>
  <si>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</si>
  <si>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</si>
  <si>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</si>
  <si>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</si>
  <si>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</si>
  <si>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</si>
  <si>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</si>
  <si>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</si>
  <si>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</si>
  <si>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</si>
  <si>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16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</si>
  <si>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</si>
  <si>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</si>
  <si>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</si>
  <si>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</si>
  <si>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</si>
  <si>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</si>
  <si>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Центральная, 23</t>
  </si>
  <si>
    <t>ул. Центральная, 8</t>
  </si>
  <si>
    <t>ул. Строительная, 27</t>
  </si>
  <si>
    <t>ул. Вулканная, 1</t>
  </si>
  <si>
    <t>ул. Вулканная, 3</t>
  </si>
  <si>
    <t>ул. Вулканная, 4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</si>
  <si>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</si>
  <si>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</si>
  <si>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</si>
  <si>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</si>
  <si>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</si>
  <si>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</si>
  <si>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Водонасосная станция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</si>
  <si>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</si>
  <si>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</si>
  <si>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</si>
  <si>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</si>
  <si>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</si>
  <si>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</si>
  <si>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</si>
  <si>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Всего по ВНС:</t>
  </si>
  <si>
    <t>Итого по текущему ремонту жилого фонда:</t>
  </si>
  <si>
    <t>Косметический ремонт подъездов</t>
  </si>
  <si>
    <t>Краска эмаль</t>
  </si>
  <si>
    <t>ВДК</t>
  </si>
  <si>
    <t>Шпатлёвка</t>
  </si>
  <si>
    <t>Грунтовка</t>
  </si>
  <si>
    <t>кг</t>
  </si>
  <si>
    <t>шт</t>
  </si>
  <si>
    <t>Замена подшипников</t>
  </si>
  <si>
    <t>Обслуживание ЗРА</t>
  </si>
  <si>
    <t>Подшипник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</si>
  <si>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</si>
  <si>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</si>
  <si>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</si>
  <si>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</si>
  <si>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к осенне-зимнему периоду 2018-2019 г.г.</t>
  </si>
  <si>
    <t>Участок "ул. Центральная. 22 - ВНС"</t>
  </si>
  <si>
    <t>Сети ХВС (с установкой 2-х колодцев и заменой 2-х колодцев диам. 1 м, заменой 1-го колодца диам. 1,5 м; заменой 1 гидранта)</t>
  </si>
  <si>
    <t>городского поселения от  05 февраля 2018 г.  № 19</t>
  </si>
  <si>
    <t>Частичный ремонт фасада</t>
  </si>
  <si>
    <t>цемент</t>
  </si>
  <si>
    <t>частичный ремонт фасада</t>
  </si>
  <si>
    <t>краска эмаль</t>
  </si>
  <si>
    <t>шпатлевка</t>
  </si>
  <si>
    <t>ремонт кровли</t>
  </si>
  <si>
    <t>брус</t>
  </si>
  <si>
    <t>доска</t>
  </si>
  <si>
    <t>сталь кровельная</t>
  </si>
  <si>
    <t>Благоустройство придомовой территории</t>
  </si>
  <si>
    <t>щебень</t>
  </si>
  <si>
    <t>т</t>
  </si>
  <si>
    <t>Ремонт придомовой территории</t>
  </si>
  <si>
    <t>арматура</t>
  </si>
  <si>
    <t>бетон</t>
  </si>
  <si>
    <t>Ремонт крыльца</t>
  </si>
  <si>
    <t>ремонт крыльца</t>
  </si>
  <si>
    <t>м3</t>
  </si>
  <si>
    <t>ремонт отмостков</t>
  </si>
  <si>
    <t>сальниковая набивка</t>
  </si>
  <si>
    <t>Сальниковая набивка</t>
  </si>
  <si>
    <t>рубероид</t>
  </si>
  <si>
    <t>битум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</si>
</sst>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64" fontId="2" fillId="4" borderId="19" xfId="0" applyNumberFormat="1" applyFont="1" applyFill="1" applyBorder="1" applyAlignment="1">
      <alignment horizontal="left"/>
    </xf>
    <xf numFmtId="164" fontId="2" fillId="0" borderId="3" xfId="0" applyNumberFormat="1" applyFont="1" applyFill="1" applyBorder="1" applyAlignment="1">
      <alignment horizontal="right"/>
    </xf>
    <xf numFmtId="2" fontId="5" fillId="0" borderId="3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right"/>
    </xf>
    <xf numFmtId="4" fontId="9" fillId="3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7" fillId="5" borderId="34" xfId="0" applyFont="1" applyFill="1" applyBorder="1" applyAlignment="1">
      <alignment horizontal="center" vertical="justify" wrapText="1"/>
    </xf>
    <xf numFmtId="0" fontId="6" fillId="3" borderId="14" xfId="0" applyFont="1" applyFill="1" applyBorder="1" applyAlignment="1">
      <alignment vertical="center" wrapText="1"/>
    </xf>
    <xf numFmtId="0" fontId="7" fillId="5" borderId="18" xfId="0" applyFont="1" applyFill="1" applyBorder="1" applyAlignment="1">
      <alignment horizontal="center" vertical="justify" wrapText="1"/>
    </xf>
    <xf numFmtId="0" fontId="6" fillId="3" borderId="36" xfId="0" applyFont="1" applyFill="1" applyBorder="1" applyAlignment="1">
      <alignment vertical="center" wrapText="1"/>
    </xf>
    <xf numFmtId="4" fontId="9" fillId="4" borderId="19" xfId="0" applyNumberFormat="1" applyFont="1" applyFill="1" applyBorder="1" applyAlignment="1">
      <alignment horizontal="right"/>
    </xf>
    <xf numFmtId="4" fontId="2" fillId="4" borderId="19" xfId="0" applyNumberFormat="1" applyFont="1" applyFill="1" applyBorder="1" applyAlignment="1">
      <alignment horizontal="left"/>
    </xf>
    <xf numFmtId="4" fontId="9" fillId="4" borderId="20" xfId="0" applyNumberFormat="1" applyFont="1" applyFill="1" applyBorder="1" applyAlignment="1">
      <alignment horizontal="right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5" borderId="34" xfId="0" applyFont="1" applyFill="1" applyBorder="1" applyAlignment="1">
      <alignment horizontal="center" vertical="justify" wrapText="1"/>
    </xf>
    <xf numFmtId="0" fontId="7" fillId="5" borderId="40" xfId="0" applyFont="1" applyFill="1" applyBorder="1" applyAlignment="1">
      <alignment horizontal="center" vertical="justify" wrapText="1"/>
    </xf>
    <xf numFmtId="0" fontId="11" fillId="4" borderId="32" xfId="0" applyFont="1" applyFill="1" applyBorder="1" applyAlignment="1">
      <alignment horizontal="left" vertical="center" wrapText="1"/>
    </xf>
    <xf numFmtId="0" fontId="11" fillId="4" borderId="1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center"/>
    </xf>
    <xf numFmtId="4" fontId="12" fillId="4" borderId="19" xfId="0" applyNumberFormat="1" applyFont="1" applyFill="1" applyBorder="1" applyAlignment="1">
      <alignment horizontal="right" vertical="center"/>
    </xf>
    <xf numFmtId="4" fontId="11" fillId="4" borderId="19" xfId="0" applyNumberFormat="1" applyFont="1" applyFill="1" applyBorder="1" applyAlignment="1">
      <alignment horizontal="center" vertical="center"/>
    </xf>
    <xf numFmtId="4" fontId="12" fillId="4" borderId="20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2" fontId="5" fillId="3" borderId="1" xfId="0" applyNumberFormat="1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horizontal="right" vertical="center"/>
    </xf>
    <xf numFmtId="2" fontId="5" fillId="3" borderId="35" xfId="0" applyNumberFormat="1" applyFont="1" applyFill="1" applyBorder="1" applyAlignment="1">
      <alignment horizontal="right" vertical="center"/>
    </xf>
    <xf numFmtId="164" fontId="5" fillId="5" borderId="3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right" vertical="center"/>
    </xf>
    <xf numFmtId="2" fontId="2" fillId="5" borderId="3" xfId="0" applyNumberFormat="1" applyFont="1" applyFill="1" applyBorder="1" applyAlignment="1">
      <alignment horizontal="right" vertical="center"/>
    </xf>
    <xf numFmtId="2" fontId="2" fillId="5" borderId="33" xfId="0" applyNumberFormat="1" applyFont="1" applyFill="1" applyBorder="1" applyAlignment="1">
      <alignment horizontal="right" vertical="center"/>
    </xf>
    <xf numFmtId="164" fontId="2" fillId="5" borderId="8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2" fontId="2" fillId="5" borderId="15" xfId="0" applyNumberFormat="1" applyFont="1" applyFill="1" applyBorder="1" applyAlignment="1">
      <alignment horizontal="right" vertical="center"/>
    </xf>
    <xf numFmtId="2" fontId="2" fillId="5" borderId="8" xfId="0" applyNumberFormat="1" applyFont="1" applyFill="1" applyBorder="1" applyAlignment="1">
      <alignment horizontal="right" vertical="center"/>
    </xf>
    <xf numFmtId="2" fontId="2" fillId="5" borderId="30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2" fillId="5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164" fontId="2" fillId="5" borderId="16" xfId="0" applyNumberFormat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164" fontId="2" fillId="5" borderId="7" xfId="0" applyNumberFormat="1" applyFont="1" applyFill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right" vertical="center"/>
    </xf>
    <xf numFmtId="164" fontId="5" fillId="5" borderId="8" xfId="0" applyNumberFormat="1" applyFont="1" applyFill="1" applyBorder="1" applyAlignment="1">
      <alignment horizontal="center" vertical="center"/>
    </xf>
    <xf numFmtId="164" fontId="2" fillId="5" borderId="37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1" fontId="5" fillId="2" borderId="15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right" vertical="center"/>
    </xf>
    <xf numFmtId="4" fontId="2" fillId="2" borderId="15" xfId="0" applyNumberFormat="1" applyFont="1" applyFill="1" applyBorder="1" applyAlignment="1">
      <alignment horizontal="right" vertical="center"/>
    </xf>
    <xf numFmtId="4" fontId="5" fillId="3" borderId="15" xfId="0" applyNumberFormat="1" applyFont="1" applyFill="1" applyBorder="1" applyAlignment="1">
      <alignment horizontal="right" vertical="center"/>
    </xf>
    <xf numFmtId="4" fontId="5" fillId="3" borderId="3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center" vertical="center"/>
    </xf>
    <xf numFmtId="4" fontId="5" fillId="4" borderId="35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left" vertical="center" wrapText="1"/>
    </xf>
    <xf numFmtId="4" fontId="2" fillId="5" borderId="13" xfId="0" applyNumberFormat="1" applyFont="1" applyFill="1" applyBorder="1" applyAlignment="1">
      <alignment horizontal="right" vertical="center"/>
    </xf>
    <xf numFmtId="4" fontId="2" fillId="5" borderId="3" xfId="0" applyNumberFormat="1" applyFont="1" applyFill="1" applyBorder="1" applyAlignment="1">
      <alignment horizontal="right" vertical="center"/>
    </xf>
    <xf numFmtId="4" fontId="2" fillId="5" borderId="33" xfId="0" applyNumberFormat="1" applyFont="1" applyFill="1" applyBorder="1" applyAlignment="1">
      <alignment horizontal="right" vertical="center"/>
    </xf>
    <xf numFmtId="0" fontId="7" fillId="5" borderId="34" xfId="0" applyFont="1" applyFill="1" applyBorder="1" applyAlignment="1">
      <alignment horizontal="center" vertical="justify" wrapText="1"/>
    </xf>
    <xf numFmtId="0" fontId="7" fillId="5" borderId="40" xfId="0" applyFont="1" applyFill="1" applyBorder="1" applyAlignment="1">
      <alignment horizontal="center" vertical="justify" wrapText="1"/>
    </xf>
    <xf numFmtId="0" fontId="7" fillId="0" borderId="34" xfId="0" applyFont="1" applyFill="1" applyBorder="1" applyAlignment="1">
      <alignment horizontal="center" vertical="justify" wrapText="1"/>
    </xf>
    <xf numFmtId="0" fontId="7" fillId="0" borderId="40" xfId="0" applyFont="1" applyFill="1" applyBorder="1" applyAlignment="1">
      <alignment horizontal="center" vertical="justify" wrapText="1"/>
    </xf>
    <xf numFmtId="0" fontId="7" fillId="5" borderId="39" xfId="0" applyFont="1" applyFill="1" applyBorder="1" applyAlignment="1">
      <alignment horizontal="center" vertical="justify" wrapText="1"/>
    </xf>
    <xf numFmtId="0" fontId="2" fillId="0" borderId="0" xfId="0" applyFont="1" applyAlignment="1">
      <alignment horizontal="right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topLeftCell="A82" zoomScale="80" zoomScaleNormal="80" workbookViewId="0">
      <selection activeCell="I106" sqref="I106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4.7109375" style="1" customWidth="1"/>
    <col min="4" max="4" width="24" style="1" customWidth="1"/>
    <col min="5" max="5" width="12.710937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121" t="s">
        <v>68</v>
      </c>
      <c r="L1" s="121"/>
      <c r="M1" s="121"/>
      <c r="N1" s="121"/>
      <c r="O1" s="121"/>
    </row>
    <row r="2" spans="1:16" ht="18.75" x14ac:dyDescent="0.3">
      <c r="J2" s="20"/>
      <c r="K2" s="121" t="s">
        <v>69</v>
      </c>
      <c r="L2" s="121"/>
      <c r="M2" s="121"/>
      <c r="N2" s="121"/>
      <c r="O2" s="121"/>
      <c r="P2" s="31"/>
    </row>
    <row r="3" spans="1:16" ht="15.75" customHeight="1" x14ac:dyDescent="0.3">
      <c r="J3" s="6"/>
      <c r="K3" s="121" t="s">
        <v>73</v>
      </c>
      <c r="L3" s="121"/>
      <c r="M3" s="121"/>
      <c r="N3" s="121"/>
      <c r="O3" s="121"/>
      <c r="P3" s="31"/>
    </row>
    <row r="4" spans="1:16" ht="30" customHeight="1" x14ac:dyDescent="0.3">
      <c r="J4" s="6"/>
    </row>
    <row r="5" spans="1:16" hidden="1" x14ac:dyDescent="0.25"/>
    <row r="6" spans="1:16" x14ac:dyDescent="0.25">
      <c r="A6" s="140" t="s">
        <v>67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ht="3" customHeight="1" x14ac:dyDescent="0.3">
      <c r="A7" s="8"/>
      <c r="B7" s="7"/>
      <c r="C7" s="7"/>
      <c r="D7" s="7"/>
      <c r="E7" s="7"/>
      <c r="F7" s="7"/>
      <c r="G7" s="152"/>
      <c r="H7" s="152"/>
      <c r="I7" s="152"/>
      <c r="J7" s="152"/>
      <c r="K7" s="152"/>
      <c r="L7" s="7"/>
      <c r="M7" s="6"/>
    </row>
    <row r="8" spans="1:16" x14ac:dyDescent="0.25">
      <c r="A8" s="157" t="s">
        <v>70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174" t="s">
        <v>25</v>
      </c>
      <c r="B10" s="155" t="s">
        <v>11</v>
      </c>
      <c r="C10" s="155" t="s">
        <v>20</v>
      </c>
      <c r="D10" s="155" t="s">
        <v>0</v>
      </c>
      <c r="E10" s="155" t="s">
        <v>16</v>
      </c>
      <c r="F10" s="155"/>
      <c r="G10" s="156"/>
      <c r="H10" s="147" t="s">
        <v>7</v>
      </c>
      <c r="I10" s="148"/>
      <c r="J10" s="148"/>
      <c r="K10" s="148"/>
      <c r="L10" s="148"/>
      <c r="M10" s="148"/>
      <c r="N10" s="148"/>
      <c r="O10" s="149"/>
    </row>
    <row r="11" spans="1:16" ht="28.9" customHeight="1" x14ac:dyDescent="0.25">
      <c r="A11" s="175"/>
      <c r="B11" s="153"/>
      <c r="C11" s="153"/>
      <c r="D11" s="153"/>
      <c r="E11" s="153"/>
      <c r="F11" s="153"/>
      <c r="G11" s="153"/>
      <c r="H11" s="144" t="s">
        <v>14</v>
      </c>
      <c r="I11" s="164" t="s">
        <v>8</v>
      </c>
      <c r="J11" s="164"/>
      <c r="K11" s="164"/>
      <c r="L11" s="164"/>
      <c r="M11" s="158" t="s">
        <v>9</v>
      </c>
      <c r="N11" s="159"/>
      <c r="O11" s="160"/>
    </row>
    <row r="12" spans="1:16" ht="13.15" customHeight="1" x14ac:dyDescent="0.25">
      <c r="A12" s="175"/>
      <c r="B12" s="153"/>
      <c r="C12" s="153"/>
      <c r="D12" s="153"/>
      <c r="E12" s="153" t="s">
        <v>2</v>
      </c>
      <c r="F12" s="153" t="s">
        <v>5</v>
      </c>
      <c r="G12" s="153" t="s">
        <v>1</v>
      </c>
      <c r="H12" s="145"/>
      <c r="I12" s="150" t="s">
        <v>3</v>
      </c>
      <c r="J12" s="150" t="s">
        <v>4</v>
      </c>
      <c r="K12" s="150" t="s">
        <v>6</v>
      </c>
      <c r="L12" s="150" t="s">
        <v>10</v>
      </c>
      <c r="M12" s="150" t="s">
        <v>15</v>
      </c>
      <c r="N12" s="161" t="s">
        <v>12</v>
      </c>
      <c r="O12" s="141" t="s">
        <v>13</v>
      </c>
    </row>
    <row r="13" spans="1:16" ht="7.15" customHeight="1" x14ac:dyDescent="0.25">
      <c r="A13" s="175"/>
      <c r="B13" s="153"/>
      <c r="C13" s="153"/>
      <c r="D13" s="153"/>
      <c r="E13" s="153"/>
      <c r="F13" s="153"/>
      <c r="G13" s="153"/>
      <c r="H13" s="145"/>
      <c r="I13" s="150"/>
      <c r="J13" s="150"/>
      <c r="K13" s="172"/>
      <c r="L13" s="172"/>
      <c r="M13" s="150"/>
      <c r="N13" s="162"/>
      <c r="O13" s="142"/>
    </row>
    <row r="14" spans="1:16" ht="61.5" customHeight="1" thickBot="1" x14ac:dyDescent="0.3">
      <c r="A14" s="176"/>
      <c r="B14" s="154"/>
      <c r="C14" s="154"/>
      <c r="D14" s="154"/>
      <c r="E14" s="154"/>
      <c r="F14" s="154"/>
      <c r="G14" s="154"/>
      <c r="H14" s="146"/>
      <c r="I14" s="151"/>
      <c r="J14" s="151"/>
      <c r="K14" s="173"/>
      <c r="L14" s="173"/>
      <c r="M14" s="151"/>
      <c r="N14" s="163"/>
      <c r="O14" s="143"/>
    </row>
    <row r="15" spans="1:16" ht="27.95" customHeight="1" thickBot="1" x14ac:dyDescent="0.3">
      <c r="A15" s="168" t="s">
        <v>17</v>
      </c>
      <c r="B15" s="169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1"/>
    </row>
    <row r="16" spans="1:16" s="22" customFormat="1" ht="20.100000000000001" customHeight="1" x14ac:dyDescent="0.2">
      <c r="A16" s="25" t="s">
        <v>18</v>
      </c>
      <c r="B16" s="43" t="s">
        <v>19</v>
      </c>
      <c r="C16" s="43">
        <v>1501.3</v>
      </c>
      <c r="D16" s="44" t="s">
        <v>22</v>
      </c>
      <c r="E16" s="45"/>
      <c r="F16" s="46"/>
      <c r="G16" s="47"/>
      <c r="H16" s="48">
        <f>H17+H18+H19+H20</f>
        <v>112</v>
      </c>
      <c r="I16" s="49"/>
      <c r="J16" s="49"/>
      <c r="K16" s="49"/>
      <c r="L16" s="49"/>
      <c r="M16" s="48">
        <f>H16</f>
        <v>112</v>
      </c>
      <c r="N16" s="48"/>
      <c r="O16" s="50">
        <f>H16</f>
        <v>112</v>
      </c>
    </row>
    <row r="17" spans="1:15" s="23" customFormat="1" ht="20.100000000000001" customHeight="1" x14ac:dyDescent="0.2">
      <c r="A17" s="116"/>
      <c r="B17" s="51" t="s">
        <v>19</v>
      </c>
      <c r="C17" s="52">
        <v>100</v>
      </c>
      <c r="D17" s="138" t="s">
        <v>74</v>
      </c>
      <c r="E17" s="53" t="s">
        <v>75</v>
      </c>
      <c r="F17" s="54" t="s">
        <v>61</v>
      </c>
      <c r="G17" s="52">
        <v>500</v>
      </c>
      <c r="H17" s="55">
        <v>37</v>
      </c>
      <c r="I17" s="56"/>
      <c r="J17" s="56"/>
      <c r="K17" s="56"/>
      <c r="L17" s="56"/>
      <c r="M17" s="55">
        <f t="shared" ref="M17:M20" si="0">H17</f>
        <v>37</v>
      </c>
      <c r="N17" s="55"/>
      <c r="O17" s="57">
        <f t="shared" ref="O17:O20" si="1">H17</f>
        <v>37</v>
      </c>
    </row>
    <row r="18" spans="1:15" s="23" customFormat="1" ht="20.100000000000001" customHeight="1" x14ac:dyDescent="0.2">
      <c r="A18" s="120"/>
      <c r="B18" s="51" t="s">
        <v>19</v>
      </c>
      <c r="C18" s="52">
        <v>100</v>
      </c>
      <c r="D18" s="139"/>
      <c r="E18" s="53" t="s">
        <v>58</v>
      </c>
      <c r="F18" s="54" t="s">
        <v>61</v>
      </c>
      <c r="G18" s="52">
        <v>100</v>
      </c>
      <c r="H18" s="55">
        <v>25</v>
      </c>
      <c r="I18" s="56"/>
      <c r="J18" s="56"/>
      <c r="K18" s="56"/>
      <c r="L18" s="56"/>
      <c r="M18" s="55">
        <f t="shared" si="0"/>
        <v>25</v>
      </c>
      <c r="N18" s="55"/>
      <c r="O18" s="57">
        <f t="shared" si="1"/>
        <v>25</v>
      </c>
    </row>
    <row r="19" spans="1:15" s="23" customFormat="1" ht="20.100000000000001" customHeight="1" x14ac:dyDescent="0.2">
      <c r="A19" s="120"/>
      <c r="B19" s="51" t="s">
        <v>19</v>
      </c>
      <c r="C19" s="52">
        <v>100</v>
      </c>
      <c r="D19" s="139"/>
      <c r="E19" s="53" t="s">
        <v>59</v>
      </c>
      <c r="F19" s="54" t="s">
        <v>61</v>
      </c>
      <c r="G19" s="52">
        <v>150</v>
      </c>
      <c r="H19" s="55">
        <v>25</v>
      </c>
      <c r="I19" s="56"/>
      <c r="J19" s="56"/>
      <c r="K19" s="56"/>
      <c r="L19" s="56"/>
      <c r="M19" s="55">
        <f t="shared" si="0"/>
        <v>25</v>
      </c>
      <c r="N19" s="55"/>
      <c r="O19" s="57">
        <f t="shared" si="1"/>
        <v>25</v>
      </c>
    </row>
    <row r="20" spans="1:15" s="23" customFormat="1" ht="20.100000000000001" customHeight="1" thickBot="1" x14ac:dyDescent="0.25">
      <c r="A20" s="117"/>
      <c r="B20" s="51" t="s">
        <v>19</v>
      </c>
      <c r="C20" s="58">
        <v>100</v>
      </c>
      <c r="D20" s="177"/>
      <c r="E20" s="59" t="s">
        <v>60</v>
      </c>
      <c r="F20" s="60" t="s">
        <v>61</v>
      </c>
      <c r="G20" s="58">
        <v>100</v>
      </c>
      <c r="H20" s="61">
        <v>25</v>
      </c>
      <c r="I20" s="62"/>
      <c r="J20" s="62"/>
      <c r="K20" s="62"/>
      <c r="L20" s="62"/>
      <c r="M20" s="61">
        <f t="shared" si="0"/>
        <v>25</v>
      </c>
      <c r="N20" s="61"/>
      <c r="O20" s="63">
        <f t="shared" si="1"/>
        <v>25</v>
      </c>
    </row>
    <row r="21" spans="1:15" s="22" customFormat="1" ht="20.100000000000001" customHeight="1" x14ac:dyDescent="0.2">
      <c r="A21" s="25" t="s">
        <v>21</v>
      </c>
      <c r="B21" s="43" t="s">
        <v>19</v>
      </c>
      <c r="C21" s="64">
        <v>1423.6</v>
      </c>
      <c r="D21" s="65" t="s">
        <v>22</v>
      </c>
      <c r="E21" s="46"/>
      <c r="F21" s="45"/>
      <c r="G21" s="66"/>
      <c r="H21" s="48">
        <f>H22+H23+H24+H25</f>
        <v>106</v>
      </c>
      <c r="I21" s="49"/>
      <c r="J21" s="49"/>
      <c r="K21" s="49"/>
      <c r="L21" s="49"/>
      <c r="M21" s="48">
        <f t="shared" ref="M21:M89" si="2">H21</f>
        <v>106</v>
      </c>
      <c r="N21" s="48"/>
      <c r="O21" s="50">
        <f t="shared" ref="O21:O89" si="3">H21</f>
        <v>106</v>
      </c>
    </row>
    <row r="22" spans="1:15" s="23" customFormat="1" ht="20.100000000000001" customHeight="1" x14ac:dyDescent="0.2">
      <c r="A22" s="116"/>
      <c r="B22" s="51" t="s">
        <v>19</v>
      </c>
      <c r="C22" s="52">
        <v>100</v>
      </c>
      <c r="D22" s="138" t="s">
        <v>76</v>
      </c>
      <c r="E22" s="53" t="s">
        <v>75</v>
      </c>
      <c r="F22" s="54" t="s">
        <v>61</v>
      </c>
      <c r="G22" s="52">
        <v>500</v>
      </c>
      <c r="H22" s="55">
        <v>31</v>
      </c>
      <c r="I22" s="56"/>
      <c r="J22" s="56"/>
      <c r="K22" s="56"/>
      <c r="L22" s="56"/>
      <c r="M22" s="55">
        <f t="shared" si="2"/>
        <v>31</v>
      </c>
      <c r="N22" s="55"/>
      <c r="O22" s="57">
        <f t="shared" si="3"/>
        <v>31</v>
      </c>
    </row>
    <row r="23" spans="1:15" s="23" customFormat="1" ht="20.100000000000001" customHeight="1" x14ac:dyDescent="0.2">
      <c r="A23" s="120"/>
      <c r="B23" s="51" t="s">
        <v>19</v>
      </c>
      <c r="C23" s="52">
        <v>100</v>
      </c>
      <c r="D23" s="139"/>
      <c r="E23" s="53" t="s">
        <v>58</v>
      </c>
      <c r="F23" s="54" t="s">
        <v>61</v>
      </c>
      <c r="G23" s="52">
        <v>100</v>
      </c>
      <c r="H23" s="55">
        <v>25</v>
      </c>
      <c r="I23" s="56"/>
      <c r="J23" s="56"/>
      <c r="K23" s="56"/>
      <c r="L23" s="56"/>
      <c r="M23" s="55">
        <f t="shared" si="2"/>
        <v>25</v>
      </c>
      <c r="N23" s="55"/>
      <c r="O23" s="57">
        <f t="shared" si="3"/>
        <v>25</v>
      </c>
    </row>
    <row r="24" spans="1:15" s="23" customFormat="1" ht="20.100000000000001" customHeight="1" x14ac:dyDescent="0.2">
      <c r="A24" s="120"/>
      <c r="B24" s="51" t="s">
        <v>19</v>
      </c>
      <c r="C24" s="52">
        <v>100</v>
      </c>
      <c r="D24" s="139"/>
      <c r="E24" s="53" t="s">
        <v>59</v>
      </c>
      <c r="F24" s="54" t="s">
        <v>61</v>
      </c>
      <c r="G24" s="52">
        <v>150</v>
      </c>
      <c r="H24" s="55">
        <v>25</v>
      </c>
      <c r="I24" s="56"/>
      <c r="J24" s="56"/>
      <c r="K24" s="56"/>
      <c r="L24" s="56"/>
      <c r="M24" s="55">
        <f t="shared" si="2"/>
        <v>25</v>
      </c>
      <c r="N24" s="55"/>
      <c r="O24" s="57">
        <f t="shared" si="3"/>
        <v>25</v>
      </c>
    </row>
    <row r="25" spans="1:15" s="23" customFormat="1" ht="20.100000000000001" customHeight="1" thickBot="1" x14ac:dyDescent="0.25">
      <c r="A25" s="117"/>
      <c r="B25" s="51" t="s">
        <v>19</v>
      </c>
      <c r="C25" s="58">
        <v>100</v>
      </c>
      <c r="D25" s="177"/>
      <c r="E25" s="59" t="s">
        <v>60</v>
      </c>
      <c r="F25" s="60" t="s">
        <v>61</v>
      </c>
      <c r="G25" s="58">
        <v>100</v>
      </c>
      <c r="H25" s="61">
        <v>25</v>
      </c>
      <c r="I25" s="62"/>
      <c r="J25" s="62"/>
      <c r="K25" s="62"/>
      <c r="L25" s="62"/>
      <c r="M25" s="61">
        <f t="shared" si="2"/>
        <v>25</v>
      </c>
      <c r="N25" s="61"/>
      <c r="O25" s="63">
        <f t="shared" si="3"/>
        <v>25</v>
      </c>
    </row>
    <row r="26" spans="1:15" s="22" customFormat="1" ht="20.100000000000001" customHeight="1" x14ac:dyDescent="0.2">
      <c r="A26" s="25" t="s">
        <v>23</v>
      </c>
      <c r="B26" s="43" t="s">
        <v>19</v>
      </c>
      <c r="C26" s="64">
        <v>1501.1</v>
      </c>
      <c r="D26" s="67" t="s">
        <v>22</v>
      </c>
      <c r="E26" s="46"/>
      <c r="F26" s="45"/>
      <c r="G26" s="66"/>
      <c r="H26" s="48">
        <f>H27+H28+H29+H30</f>
        <v>112</v>
      </c>
      <c r="I26" s="49"/>
      <c r="J26" s="49"/>
      <c r="K26" s="49"/>
      <c r="L26" s="49"/>
      <c r="M26" s="48">
        <f t="shared" si="2"/>
        <v>112</v>
      </c>
      <c r="N26" s="48"/>
      <c r="O26" s="50">
        <f t="shared" si="3"/>
        <v>112</v>
      </c>
    </row>
    <row r="27" spans="1:15" s="23" customFormat="1" ht="20.100000000000001" customHeight="1" x14ac:dyDescent="0.2">
      <c r="A27" s="116"/>
      <c r="B27" s="51" t="s">
        <v>19</v>
      </c>
      <c r="C27" s="52">
        <v>390.9</v>
      </c>
      <c r="D27" s="138" t="s">
        <v>56</v>
      </c>
      <c r="E27" s="53" t="s">
        <v>77</v>
      </c>
      <c r="F27" s="54" t="s">
        <v>61</v>
      </c>
      <c r="G27" s="52">
        <v>100</v>
      </c>
      <c r="H27" s="55">
        <v>37</v>
      </c>
      <c r="I27" s="56"/>
      <c r="J27" s="56"/>
      <c r="K27" s="56"/>
      <c r="L27" s="56"/>
      <c r="M27" s="55">
        <f t="shared" si="2"/>
        <v>37</v>
      </c>
      <c r="N27" s="55"/>
      <c r="O27" s="57">
        <f t="shared" si="3"/>
        <v>37</v>
      </c>
    </row>
    <row r="28" spans="1:15" s="23" customFormat="1" ht="20.100000000000001" customHeight="1" x14ac:dyDescent="0.2">
      <c r="A28" s="120"/>
      <c r="B28" s="51" t="s">
        <v>19</v>
      </c>
      <c r="C28" s="52">
        <v>754.8</v>
      </c>
      <c r="D28" s="139"/>
      <c r="E28" s="53" t="s">
        <v>58</v>
      </c>
      <c r="F28" s="54" t="s">
        <v>61</v>
      </c>
      <c r="G28" s="52">
        <v>100</v>
      </c>
      <c r="H28" s="55">
        <v>25</v>
      </c>
      <c r="I28" s="56"/>
      <c r="J28" s="56"/>
      <c r="K28" s="56"/>
      <c r="L28" s="56"/>
      <c r="M28" s="55">
        <f t="shared" si="2"/>
        <v>25</v>
      </c>
      <c r="N28" s="55"/>
      <c r="O28" s="57">
        <f t="shared" si="3"/>
        <v>25</v>
      </c>
    </row>
    <row r="29" spans="1:15" s="23" customFormat="1" ht="20.100000000000001" customHeight="1" x14ac:dyDescent="0.2">
      <c r="A29" s="120"/>
      <c r="B29" s="51" t="s">
        <v>19</v>
      </c>
      <c r="C29" s="52">
        <v>1145.7</v>
      </c>
      <c r="D29" s="139"/>
      <c r="E29" s="53" t="s">
        <v>78</v>
      </c>
      <c r="F29" s="54" t="s">
        <v>61</v>
      </c>
      <c r="G29" s="52">
        <v>150</v>
      </c>
      <c r="H29" s="55">
        <v>25</v>
      </c>
      <c r="I29" s="56"/>
      <c r="J29" s="56"/>
      <c r="K29" s="56"/>
      <c r="L29" s="56"/>
      <c r="M29" s="55">
        <f t="shared" si="2"/>
        <v>25</v>
      </c>
      <c r="N29" s="55"/>
      <c r="O29" s="57">
        <f t="shared" si="3"/>
        <v>25</v>
      </c>
    </row>
    <row r="30" spans="1:15" s="23" customFormat="1" ht="20.100000000000001" customHeight="1" thickBot="1" x14ac:dyDescent="0.25">
      <c r="A30" s="117"/>
      <c r="B30" s="51" t="s">
        <v>19</v>
      </c>
      <c r="C30" s="58">
        <v>1145.7</v>
      </c>
      <c r="D30" s="177"/>
      <c r="E30" s="68" t="s">
        <v>60</v>
      </c>
      <c r="F30" s="60" t="s">
        <v>61</v>
      </c>
      <c r="G30" s="58">
        <v>100</v>
      </c>
      <c r="H30" s="61">
        <v>25</v>
      </c>
      <c r="I30" s="62"/>
      <c r="J30" s="62"/>
      <c r="K30" s="62"/>
      <c r="L30" s="62"/>
      <c r="M30" s="61">
        <f t="shared" si="2"/>
        <v>25</v>
      </c>
      <c r="N30" s="61"/>
      <c r="O30" s="63">
        <f t="shared" si="3"/>
        <v>25</v>
      </c>
    </row>
    <row r="31" spans="1:15" s="22" customFormat="1" ht="20.100000000000001" customHeight="1" x14ac:dyDescent="0.2">
      <c r="A31" s="25" t="s">
        <v>24</v>
      </c>
      <c r="B31" s="43" t="s">
        <v>19</v>
      </c>
      <c r="C31" s="64">
        <v>1498.3</v>
      </c>
      <c r="D31" s="67" t="s">
        <v>22</v>
      </c>
      <c r="E31" s="69"/>
      <c r="F31" s="70"/>
      <c r="G31" s="71"/>
      <c r="H31" s="48">
        <f>H32+H33+H34+H35</f>
        <v>112</v>
      </c>
      <c r="I31" s="49"/>
      <c r="J31" s="49"/>
      <c r="K31" s="49"/>
      <c r="L31" s="49"/>
      <c r="M31" s="48">
        <f t="shared" si="2"/>
        <v>112</v>
      </c>
      <c r="N31" s="48"/>
      <c r="O31" s="50">
        <f t="shared" si="3"/>
        <v>112</v>
      </c>
    </row>
    <row r="32" spans="1:15" s="23" customFormat="1" ht="20.100000000000001" customHeight="1" x14ac:dyDescent="0.2">
      <c r="A32" s="116"/>
      <c r="B32" s="51" t="s">
        <v>19</v>
      </c>
      <c r="C32" s="52">
        <v>100</v>
      </c>
      <c r="D32" s="138" t="s">
        <v>74</v>
      </c>
      <c r="E32" s="53" t="s">
        <v>75</v>
      </c>
      <c r="F32" s="54" t="s">
        <v>61</v>
      </c>
      <c r="G32" s="52">
        <v>500</v>
      </c>
      <c r="H32" s="55">
        <v>37</v>
      </c>
      <c r="I32" s="56"/>
      <c r="J32" s="56"/>
      <c r="K32" s="56"/>
      <c r="L32" s="56"/>
      <c r="M32" s="55">
        <f t="shared" si="2"/>
        <v>37</v>
      </c>
      <c r="N32" s="55"/>
      <c r="O32" s="57">
        <f t="shared" si="3"/>
        <v>37</v>
      </c>
    </row>
    <row r="33" spans="1:15" s="23" customFormat="1" ht="20.100000000000001" customHeight="1" x14ac:dyDescent="0.2">
      <c r="A33" s="120"/>
      <c r="B33" s="51" t="s">
        <v>19</v>
      </c>
      <c r="C33" s="52">
        <v>100</v>
      </c>
      <c r="D33" s="139"/>
      <c r="E33" s="53" t="s">
        <v>58</v>
      </c>
      <c r="F33" s="54" t="s">
        <v>61</v>
      </c>
      <c r="G33" s="52">
        <v>100</v>
      </c>
      <c r="H33" s="55">
        <v>25</v>
      </c>
      <c r="I33" s="56"/>
      <c r="J33" s="56"/>
      <c r="K33" s="56"/>
      <c r="L33" s="56"/>
      <c r="M33" s="55">
        <f t="shared" si="2"/>
        <v>25</v>
      </c>
      <c r="N33" s="55"/>
      <c r="O33" s="57">
        <f t="shared" si="3"/>
        <v>25</v>
      </c>
    </row>
    <row r="34" spans="1:15" s="23" customFormat="1" ht="20.100000000000001" customHeight="1" x14ac:dyDescent="0.2">
      <c r="A34" s="120"/>
      <c r="B34" s="51" t="s">
        <v>19</v>
      </c>
      <c r="C34" s="52">
        <v>100</v>
      </c>
      <c r="D34" s="139"/>
      <c r="E34" s="53" t="s">
        <v>59</v>
      </c>
      <c r="F34" s="54" t="s">
        <v>61</v>
      </c>
      <c r="G34" s="52">
        <v>150</v>
      </c>
      <c r="H34" s="55">
        <v>25</v>
      </c>
      <c r="I34" s="56"/>
      <c r="J34" s="56"/>
      <c r="K34" s="56"/>
      <c r="L34" s="56"/>
      <c r="M34" s="55">
        <f t="shared" si="2"/>
        <v>25</v>
      </c>
      <c r="N34" s="55"/>
      <c r="O34" s="57">
        <f t="shared" si="3"/>
        <v>25</v>
      </c>
    </row>
    <row r="35" spans="1:15" s="23" customFormat="1" ht="20.100000000000001" customHeight="1" thickBot="1" x14ac:dyDescent="0.25">
      <c r="A35" s="117"/>
      <c r="B35" s="51" t="s">
        <v>19</v>
      </c>
      <c r="C35" s="58">
        <v>100</v>
      </c>
      <c r="D35" s="177"/>
      <c r="E35" s="59" t="s">
        <v>60</v>
      </c>
      <c r="F35" s="60" t="s">
        <v>61</v>
      </c>
      <c r="G35" s="58">
        <v>100</v>
      </c>
      <c r="H35" s="61">
        <v>25</v>
      </c>
      <c r="I35" s="62"/>
      <c r="J35" s="62"/>
      <c r="K35" s="62"/>
      <c r="L35" s="62"/>
      <c r="M35" s="61">
        <f t="shared" si="2"/>
        <v>25</v>
      </c>
      <c r="N35" s="61"/>
      <c r="O35" s="63">
        <f t="shared" si="3"/>
        <v>25</v>
      </c>
    </row>
    <row r="36" spans="1:15" s="22" customFormat="1" ht="20.100000000000001" customHeight="1" x14ac:dyDescent="0.2">
      <c r="A36" s="25" t="s">
        <v>26</v>
      </c>
      <c r="B36" s="43" t="s">
        <v>19</v>
      </c>
      <c r="C36" s="64">
        <v>1487.9</v>
      </c>
      <c r="D36" s="67" t="s">
        <v>22</v>
      </c>
      <c r="E36" s="69"/>
      <c r="F36" s="70"/>
      <c r="G36" s="71"/>
      <c r="H36" s="48">
        <f>H37+H38+H39+H40</f>
        <v>111</v>
      </c>
      <c r="I36" s="49"/>
      <c r="J36" s="49"/>
      <c r="K36" s="49"/>
      <c r="L36" s="49"/>
      <c r="M36" s="48">
        <f t="shared" si="2"/>
        <v>111</v>
      </c>
      <c r="N36" s="48"/>
      <c r="O36" s="50">
        <f t="shared" si="3"/>
        <v>111</v>
      </c>
    </row>
    <row r="37" spans="1:15" s="23" customFormat="1" ht="20.100000000000001" customHeight="1" x14ac:dyDescent="0.2">
      <c r="A37" s="116"/>
      <c r="B37" s="51" t="s">
        <v>19</v>
      </c>
      <c r="C37" s="52">
        <v>100</v>
      </c>
      <c r="D37" s="138" t="s">
        <v>76</v>
      </c>
      <c r="E37" s="53" t="s">
        <v>75</v>
      </c>
      <c r="F37" s="54" t="s">
        <v>61</v>
      </c>
      <c r="G37" s="52">
        <v>500</v>
      </c>
      <c r="H37" s="55">
        <v>36</v>
      </c>
      <c r="I37" s="56"/>
      <c r="J37" s="56"/>
      <c r="K37" s="56"/>
      <c r="L37" s="56"/>
      <c r="M37" s="55">
        <f t="shared" ref="M37:M40" si="4">H37</f>
        <v>36</v>
      </c>
      <c r="N37" s="55"/>
      <c r="O37" s="57">
        <f t="shared" ref="O37:O40" si="5">H37</f>
        <v>36</v>
      </c>
    </row>
    <row r="38" spans="1:15" s="23" customFormat="1" ht="20.100000000000001" customHeight="1" x14ac:dyDescent="0.2">
      <c r="A38" s="120"/>
      <c r="B38" s="51" t="s">
        <v>19</v>
      </c>
      <c r="C38" s="52">
        <v>100</v>
      </c>
      <c r="D38" s="139"/>
      <c r="E38" s="53" t="s">
        <v>58</v>
      </c>
      <c r="F38" s="54" t="s">
        <v>61</v>
      </c>
      <c r="G38" s="52">
        <v>100</v>
      </c>
      <c r="H38" s="55">
        <v>25</v>
      </c>
      <c r="I38" s="56"/>
      <c r="J38" s="56"/>
      <c r="K38" s="56"/>
      <c r="L38" s="56"/>
      <c r="M38" s="55">
        <f t="shared" si="4"/>
        <v>25</v>
      </c>
      <c r="N38" s="55"/>
      <c r="O38" s="57">
        <f t="shared" si="5"/>
        <v>25</v>
      </c>
    </row>
    <row r="39" spans="1:15" s="23" customFormat="1" ht="20.100000000000001" customHeight="1" x14ac:dyDescent="0.2">
      <c r="A39" s="120"/>
      <c r="B39" s="51" t="s">
        <v>19</v>
      </c>
      <c r="C39" s="52">
        <v>100</v>
      </c>
      <c r="D39" s="139"/>
      <c r="E39" s="53" t="s">
        <v>59</v>
      </c>
      <c r="F39" s="54" t="s">
        <v>61</v>
      </c>
      <c r="G39" s="52">
        <v>150</v>
      </c>
      <c r="H39" s="55">
        <v>25</v>
      </c>
      <c r="I39" s="56"/>
      <c r="J39" s="56"/>
      <c r="K39" s="56"/>
      <c r="L39" s="56"/>
      <c r="M39" s="55">
        <f t="shared" si="4"/>
        <v>25</v>
      </c>
      <c r="N39" s="55"/>
      <c r="O39" s="57">
        <f t="shared" si="5"/>
        <v>25</v>
      </c>
    </row>
    <row r="40" spans="1:15" s="23" customFormat="1" ht="20.100000000000001" customHeight="1" thickBot="1" x14ac:dyDescent="0.25">
      <c r="A40" s="117"/>
      <c r="B40" s="51" t="s">
        <v>19</v>
      </c>
      <c r="C40" s="58">
        <v>100</v>
      </c>
      <c r="D40" s="177"/>
      <c r="E40" s="59" t="s">
        <v>60</v>
      </c>
      <c r="F40" s="60" t="s">
        <v>61</v>
      </c>
      <c r="G40" s="58">
        <v>100</v>
      </c>
      <c r="H40" s="61">
        <v>25</v>
      </c>
      <c r="I40" s="62"/>
      <c r="J40" s="62"/>
      <c r="K40" s="62"/>
      <c r="L40" s="62"/>
      <c r="M40" s="61">
        <f t="shared" si="4"/>
        <v>25</v>
      </c>
      <c r="N40" s="61"/>
      <c r="O40" s="63">
        <f t="shared" si="5"/>
        <v>25</v>
      </c>
    </row>
    <row r="41" spans="1:15" s="22" customFormat="1" ht="20.100000000000001" customHeight="1" x14ac:dyDescent="0.2">
      <c r="A41" s="25" t="s">
        <v>27</v>
      </c>
      <c r="B41" s="43" t="s">
        <v>19</v>
      </c>
      <c r="C41" s="64">
        <v>279.10000000000002</v>
      </c>
      <c r="D41" s="67" t="s">
        <v>22</v>
      </c>
      <c r="E41" s="72"/>
      <c r="F41" s="45"/>
      <c r="G41" s="66"/>
      <c r="H41" s="48">
        <f>H42+H43+H44</f>
        <v>21</v>
      </c>
      <c r="I41" s="49"/>
      <c r="J41" s="49"/>
      <c r="K41" s="49"/>
      <c r="L41" s="49"/>
      <c r="M41" s="48">
        <f t="shared" si="2"/>
        <v>21</v>
      </c>
      <c r="N41" s="48"/>
      <c r="O41" s="50">
        <f t="shared" si="3"/>
        <v>21</v>
      </c>
    </row>
    <row r="42" spans="1:15" s="23" customFormat="1" ht="20.100000000000001" customHeight="1" x14ac:dyDescent="0.2">
      <c r="A42" s="116"/>
      <c r="B42" s="51" t="s">
        <v>19</v>
      </c>
      <c r="C42" s="52">
        <v>10</v>
      </c>
      <c r="D42" s="138" t="s">
        <v>79</v>
      </c>
      <c r="E42" s="53" t="s">
        <v>80</v>
      </c>
      <c r="F42" s="54" t="s">
        <v>61</v>
      </c>
      <c r="G42" s="52">
        <v>20</v>
      </c>
      <c r="H42" s="55">
        <v>6</v>
      </c>
      <c r="I42" s="56"/>
      <c r="J42" s="56"/>
      <c r="K42" s="56"/>
      <c r="L42" s="56"/>
      <c r="M42" s="55">
        <f t="shared" si="2"/>
        <v>6</v>
      </c>
      <c r="N42" s="55"/>
      <c r="O42" s="57">
        <f t="shared" si="3"/>
        <v>6</v>
      </c>
    </row>
    <row r="43" spans="1:15" s="23" customFormat="1" ht="20.100000000000001" customHeight="1" x14ac:dyDescent="0.2">
      <c r="A43" s="120"/>
      <c r="B43" s="51" t="s">
        <v>19</v>
      </c>
      <c r="C43" s="52">
        <v>10</v>
      </c>
      <c r="D43" s="139"/>
      <c r="E43" s="53" t="s">
        <v>81</v>
      </c>
      <c r="F43" s="54" t="s">
        <v>61</v>
      </c>
      <c r="G43" s="52">
        <v>20</v>
      </c>
      <c r="H43" s="55">
        <v>5</v>
      </c>
      <c r="I43" s="56"/>
      <c r="J43" s="56"/>
      <c r="K43" s="56"/>
      <c r="L43" s="56"/>
      <c r="M43" s="55">
        <f t="shared" si="2"/>
        <v>5</v>
      </c>
      <c r="N43" s="55"/>
      <c r="O43" s="57">
        <f t="shared" si="3"/>
        <v>5</v>
      </c>
    </row>
    <row r="44" spans="1:15" s="23" customFormat="1" ht="20.100000000000001" customHeight="1" thickBot="1" x14ac:dyDescent="0.25">
      <c r="A44" s="120"/>
      <c r="B44" s="51" t="s">
        <v>19</v>
      </c>
      <c r="C44" s="52">
        <v>10</v>
      </c>
      <c r="D44" s="139"/>
      <c r="E44" s="53" t="s">
        <v>82</v>
      </c>
      <c r="F44" s="54" t="s">
        <v>61</v>
      </c>
      <c r="G44" s="52">
        <v>30</v>
      </c>
      <c r="H44" s="55">
        <v>10</v>
      </c>
      <c r="I44" s="56"/>
      <c r="J44" s="56"/>
      <c r="K44" s="56"/>
      <c r="L44" s="56"/>
      <c r="M44" s="55">
        <f t="shared" si="2"/>
        <v>10</v>
      </c>
      <c r="N44" s="55"/>
      <c r="O44" s="57">
        <f t="shared" si="3"/>
        <v>10</v>
      </c>
    </row>
    <row r="45" spans="1:15" s="22" customFormat="1" ht="20.100000000000001" customHeight="1" x14ac:dyDescent="0.2">
      <c r="A45" s="25" t="s">
        <v>28</v>
      </c>
      <c r="B45" s="43" t="s">
        <v>19</v>
      </c>
      <c r="C45" s="64">
        <v>1496.5</v>
      </c>
      <c r="D45" s="67" t="s">
        <v>22</v>
      </c>
      <c r="E45" s="69"/>
      <c r="F45" s="70"/>
      <c r="G45" s="71"/>
      <c r="H45" s="48">
        <f>H46+H47+H48+H49</f>
        <v>112</v>
      </c>
      <c r="I45" s="49"/>
      <c r="J45" s="49"/>
      <c r="K45" s="49"/>
      <c r="L45" s="49"/>
      <c r="M45" s="48">
        <f t="shared" ref="M45:M50" si="6">H45</f>
        <v>112</v>
      </c>
      <c r="N45" s="48"/>
      <c r="O45" s="50">
        <f t="shared" ref="O45:O50" si="7">H45</f>
        <v>112</v>
      </c>
    </row>
    <row r="46" spans="1:15" s="23" customFormat="1" ht="20.100000000000001" customHeight="1" x14ac:dyDescent="0.2">
      <c r="A46" s="116"/>
      <c r="B46" s="51" t="s">
        <v>19</v>
      </c>
      <c r="C46" s="52">
        <v>100</v>
      </c>
      <c r="D46" s="138" t="s">
        <v>76</v>
      </c>
      <c r="E46" s="53" t="s">
        <v>75</v>
      </c>
      <c r="F46" s="54" t="s">
        <v>61</v>
      </c>
      <c r="G46" s="52">
        <v>500</v>
      </c>
      <c r="H46" s="55">
        <v>37</v>
      </c>
      <c r="I46" s="56"/>
      <c r="J46" s="56"/>
      <c r="K46" s="56"/>
      <c r="L46" s="56"/>
      <c r="M46" s="55">
        <f t="shared" si="6"/>
        <v>37</v>
      </c>
      <c r="N46" s="55"/>
      <c r="O46" s="57">
        <f t="shared" si="7"/>
        <v>37</v>
      </c>
    </row>
    <row r="47" spans="1:15" s="23" customFormat="1" ht="20.100000000000001" customHeight="1" x14ac:dyDescent="0.2">
      <c r="A47" s="120"/>
      <c r="B47" s="51" t="s">
        <v>19</v>
      </c>
      <c r="C47" s="52">
        <v>100</v>
      </c>
      <c r="D47" s="139"/>
      <c r="E47" s="53" t="s">
        <v>58</v>
      </c>
      <c r="F47" s="54" t="s">
        <v>61</v>
      </c>
      <c r="G47" s="52">
        <v>100</v>
      </c>
      <c r="H47" s="55">
        <v>25</v>
      </c>
      <c r="I47" s="56"/>
      <c r="J47" s="56"/>
      <c r="K47" s="56"/>
      <c r="L47" s="56"/>
      <c r="M47" s="55">
        <f t="shared" si="6"/>
        <v>25</v>
      </c>
      <c r="N47" s="55"/>
      <c r="O47" s="57">
        <f t="shared" si="7"/>
        <v>25</v>
      </c>
    </row>
    <row r="48" spans="1:15" s="23" customFormat="1" ht="20.100000000000001" customHeight="1" x14ac:dyDescent="0.2">
      <c r="A48" s="120"/>
      <c r="B48" s="51" t="s">
        <v>19</v>
      </c>
      <c r="C48" s="52">
        <v>100</v>
      </c>
      <c r="D48" s="139"/>
      <c r="E48" s="53" t="s">
        <v>59</v>
      </c>
      <c r="F48" s="54" t="s">
        <v>61</v>
      </c>
      <c r="G48" s="52">
        <v>150</v>
      </c>
      <c r="H48" s="55">
        <v>25</v>
      </c>
      <c r="I48" s="56"/>
      <c r="J48" s="56"/>
      <c r="K48" s="56"/>
      <c r="L48" s="56"/>
      <c r="M48" s="55">
        <f t="shared" si="6"/>
        <v>25</v>
      </c>
      <c r="N48" s="55"/>
      <c r="O48" s="57">
        <f t="shared" si="7"/>
        <v>25</v>
      </c>
    </row>
    <row r="49" spans="1:15" s="23" customFormat="1" ht="20.100000000000001" customHeight="1" thickBot="1" x14ac:dyDescent="0.25">
      <c r="A49" s="117"/>
      <c r="B49" s="51" t="s">
        <v>19</v>
      </c>
      <c r="C49" s="58">
        <v>100</v>
      </c>
      <c r="D49" s="177"/>
      <c r="E49" s="59" t="s">
        <v>60</v>
      </c>
      <c r="F49" s="60" t="s">
        <v>61</v>
      </c>
      <c r="G49" s="58">
        <v>100</v>
      </c>
      <c r="H49" s="61">
        <v>25</v>
      </c>
      <c r="I49" s="62"/>
      <c r="J49" s="62"/>
      <c r="K49" s="62"/>
      <c r="L49" s="62"/>
      <c r="M49" s="61">
        <f t="shared" si="6"/>
        <v>25</v>
      </c>
      <c r="N49" s="61"/>
      <c r="O49" s="63">
        <f t="shared" si="7"/>
        <v>25</v>
      </c>
    </row>
    <row r="50" spans="1:15" s="22" customFormat="1" ht="20.100000000000001" customHeight="1" x14ac:dyDescent="0.2">
      <c r="A50" s="25" t="s">
        <v>29</v>
      </c>
      <c r="B50" s="43" t="s">
        <v>19</v>
      </c>
      <c r="C50" s="64">
        <v>1884.2</v>
      </c>
      <c r="D50" s="67" t="s">
        <v>22</v>
      </c>
      <c r="E50" s="72"/>
      <c r="F50" s="45"/>
      <c r="G50" s="71"/>
      <c r="H50" s="48">
        <f>H51</f>
        <v>37</v>
      </c>
      <c r="I50" s="49"/>
      <c r="J50" s="49"/>
      <c r="K50" s="49"/>
      <c r="L50" s="49"/>
      <c r="M50" s="48">
        <f t="shared" si="6"/>
        <v>37</v>
      </c>
      <c r="N50" s="48"/>
      <c r="O50" s="50">
        <f t="shared" si="7"/>
        <v>37</v>
      </c>
    </row>
    <row r="51" spans="1:15" s="23" customFormat="1" ht="30" customHeight="1" thickBot="1" x14ac:dyDescent="0.25">
      <c r="A51" s="35"/>
      <c r="B51" s="51" t="s">
        <v>19</v>
      </c>
      <c r="C51" s="52">
        <v>1000</v>
      </c>
      <c r="D51" s="73" t="s">
        <v>83</v>
      </c>
      <c r="E51" s="53" t="s">
        <v>84</v>
      </c>
      <c r="F51" s="54" t="s">
        <v>85</v>
      </c>
      <c r="G51" s="52">
        <v>50</v>
      </c>
      <c r="H51" s="55">
        <v>37</v>
      </c>
      <c r="I51" s="56"/>
      <c r="J51" s="56"/>
      <c r="K51" s="56"/>
      <c r="L51" s="56"/>
      <c r="M51" s="55">
        <f t="shared" ref="M51" si="8">H51</f>
        <v>37</v>
      </c>
      <c r="N51" s="55"/>
      <c r="O51" s="57">
        <f t="shared" ref="O51" si="9">H51</f>
        <v>37</v>
      </c>
    </row>
    <row r="52" spans="1:15" s="22" customFormat="1" ht="20.100000000000001" customHeight="1" x14ac:dyDescent="0.2">
      <c r="A52" s="25" t="s">
        <v>30</v>
      </c>
      <c r="B52" s="43" t="s">
        <v>19</v>
      </c>
      <c r="C52" s="64">
        <v>1880.9</v>
      </c>
      <c r="D52" s="67" t="s">
        <v>22</v>
      </c>
      <c r="E52" s="72"/>
      <c r="F52" s="45"/>
      <c r="G52" s="71"/>
      <c r="H52" s="48">
        <f>H53+H54+H55+H56</f>
        <v>140</v>
      </c>
      <c r="I52" s="49"/>
      <c r="J52" s="49"/>
      <c r="K52" s="49"/>
      <c r="L52" s="49"/>
      <c r="M52" s="48">
        <f t="shared" si="2"/>
        <v>140</v>
      </c>
      <c r="N52" s="48"/>
      <c r="O52" s="50">
        <f t="shared" si="3"/>
        <v>140</v>
      </c>
    </row>
    <row r="53" spans="1:15" s="23" customFormat="1" ht="20.100000000000001" customHeight="1" x14ac:dyDescent="0.2">
      <c r="A53" s="116"/>
      <c r="B53" s="51" t="s">
        <v>19</v>
      </c>
      <c r="C53" s="52">
        <v>100</v>
      </c>
      <c r="D53" s="138" t="s">
        <v>74</v>
      </c>
      <c r="E53" s="53" t="s">
        <v>75</v>
      </c>
      <c r="F53" s="54" t="s">
        <v>61</v>
      </c>
      <c r="G53" s="52">
        <v>700</v>
      </c>
      <c r="H53" s="55">
        <v>48</v>
      </c>
      <c r="I53" s="56"/>
      <c r="J53" s="56"/>
      <c r="K53" s="56"/>
      <c r="L53" s="56"/>
      <c r="M53" s="55">
        <f t="shared" si="2"/>
        <v>48</v>
      </c>
      <c r="N53" s="55"/>
      <c r="O53" s="57">
        <f t="shared" si="3"/>
        <v>48</v>
      </c>
    </row>
    <row r="54" spans="1:15" s="23" customFormat="1" ht="20.100000000000001" customHeight="1" x14ac:dyDescent="0.2">
      <c r="A54" s="120"/>
      <c r="B54" s="51" t="s">
        <v>19</v>
      </c>
      <c r="C54" s="52">
        <v>100</v>
      </c>
      <c r="D54" s="139"/>
      <c r="E54" s="53" t="s">
        <v>58</v>
      </c>
      <c r="F54" s="54" t="s">
        <v>61</v>
      </c>
      <c r="G54" s="52">
        <v>150</v>
      </c>
      <c r="H54" s="55">
        <v>32</v>
      </c>
      <c r="I54" s="56"/>
      <c r="J54" s="56"/>
      <c r="K54" s="56"/>
      <c r="L54" s="56"/>
      <c r="M54" s="55">
        <f t="shared" si="2"/>
        <v>32</v>
      </c>
      <c r="N54" s="55"/>
      <c r="O54" s="57">
        <f t="shared" si="3"/>
        <v>32</v>
      </c>
    </row>
    <row r="55" spans="1:15" s="23" customFormat="1" ht="20.100000000000001" customHeight="1" x14ac:dyDescent="0.2">
      <c r="A55" s="120"/>
      <c r="B55" s="51" t="s">
        <v>19</v>
      </c>
      <c r="C55" s="52">
        <v>100</v>
      </c>
      <c r="D55" s="139"/>
      <c r="E55" s="53" t="s">
        <v>59</v>
      </c>
      <c r="F55" s="54" t="s">
        <v>61</v>
      </c>
      <c r="G55" s="52">
        <v>200</v>
      </c>
      <c r="H55" s="55">
        <v>35</v>
      </c>
      <c r="I55" s="56"/>
      <c r="J55" s="56"/>
      <c r="K55" s="56"/>
      <c r="L55" s="56"/>
      <c r="M55" s="55">
        <f t="shared" si="2"/>
        <v>35</v>
      </c>
      <c r="N55" s="55"/>
      <c r="O55" s="57">
        <f t="shared" si="3"/>
        <v>35</v>
      </c>
    </row>
    <row r="56" spans="1:15" s="23" customFormat="1" ht="20.100000000000001" customHeight="1" thickBot="1" x14ac:dyDescent="0.25">
      <c r="A56" s="117"/>
      <c r="B56" s="51" t="s">
        <v>19</v>
      </c>
      <c r="C56" s="58">
        <v>100</v>
      </c>
      <c r="D56" s="177"/>
      <c r="E56" s="59" t="s">
        <v>60</v>
      </c>
      <c r="F56" s="60" t="s">
        <v>61</v>
      </c>
      <c r="G56" s="58">
        <v>100</v>
      </c>
      <c r="H56" s="61">
        <v>25</v>
      </c>
      <c r="I56" s="62"/>
      <c r="J56" s="62"/>
      <c r="K56" s="62"/>
      <c r="L56" s="62"/>
      <c r="M56" s="61">
        <f t="shared" si="2"/>
        <v>25</v>
      </c>
      <c r="N56" s="61"/>
      <c r="O56" s="63">
        <f t="shared" si="3"/>
        <v>25</v>
      </c>
    </row>
    <row r="57" spans="1:15" s="22" customFormat="1" ht="20.100000000000001" customHeight="1" x14ac:dyDescent="0.2">
      <c r="A57" s="25" t="s">
        <v>31</v>
      </c>
      <c r="B57" s="43" t="s">
        <v>19</v>
      </c>
      <c r="C57" s="64">
        <v>3149</v>
      </c>
      <c r="D57" s="67" t="s">
        <v>22</v>
      </c>
      <c r="E57" s="72"/>
      <c r="F57" s="45"/>
      <c r="G57" s="71"/>
      <c r="H57" s="48">
        <f>H58+H59+H60+H61</f>
        <v>235</v>
      </c>
      <c r="I57" s="49"/>
      <c r="J57" s="49"/>
      <c r="K57" s="49"/>
      <c r="L57" s="49"/>
      <c r="M57" s="48">
        <f t="shared" si="2"/>
        <v>235</v>
      </c>
      <c r="N57" s="48"/>
      <c r="O57" s="50">
        <f t="shared" si="3"/>
        <v>235</v>
      </c>
    </row>
    <row r="58" spans="1:15" s="23" customFormat="1" ht="20.100000000000001" customHeight="1" x14ac:dyDescent="0.2">
      <c r="A58" s="24"/>
      <c r="B58" s="51" t="s">
        <v>19</v>
      </c>
      <c r="C58" s="52">
        <v>1336.4</v>
      </c>
      <c r="D58" s="138" t="s">
        <v>56</v>
      </c>
      <c r="E58" s="53" t="s">
        <v>57</v>
      </c>
      <c r="F58" s="54" t="s">
        <v>61</v>
      </c>
      <c r="G58" s="52">
        <v>200</v>
      </c>
      <c r="H58" s="55">
        <v>85</v>
      </c>
      <c r="I58" s="56"/>
      <c r="J58" s="56"/>
      <c r="K58" s="56"/>
      <c r="L58" s="56"/>
      <c r="M58" s="55">
        <f t="shared" si="2"/>
        <v>85</v>
      </c>
      <c r="N58" s="55"/>
      <c r="O58" s="57">
        <f t="shared" si="3"/>
        <v>85</v>
      </c>
    </row>
    <row r="59" spans="1:15" s="23" customFormat="1" ht="20.100000000000001" customHeight="1" x14ac:dyDescent="0.2">
      <c r="A59" s="24"/>
      <c r="B59" s="51" t="s">
        <v>19</v>
      </c>
      <c r="C59" s="52">
        <v>2636.8</v>
      </c>
      <c r="D59" s="139"/>
      <c r="E59" s="53" t="s">
        <v>58</v>
      </c>
      <c r="F59" s="54" t="s">
        <v>61</v>
      </c>
      <c r="G59" s="52">
        <v>200</v>
      </c>
      <c r="H59" s="55">
        <v>50</v>
      </c>
      <c r="I59" s="56"/>
      <c r="J59" s="56"/>
      <c r="K59" s="56"/>
      <c r="L59" s="56"/>
      <c r="M59" s="55">
        <f t="shared" si="2"/>
        <v>50</v>
      </c>
      <c r="N59" s="55"/>
      <c r="O59" s="57">
        <f t="shared" si="3"/>
        <v>50</v>
      </c>
    </row>
    <row r="60" spans="1:15" s="23" customFormat="1" ht="20.100000000000001" customHeight="1" x14ac:dyDescent="0.2">
      <c r="A60" s="24"/>
      <c r="B60" s="51" t="s">
        <v>19</v>
      </c>
      <c r="C60" s="52">
        <v>3973.2</v>
      </c>
      <c r="D60" s="139"/>
      <c r="E60" s="53" t="s">
        <v>59</v>
      </c>
      <c r="F60" s="54" t="s">
        <v>61</v>
      </c>
      <c r="G60" s="52">
        <v>300</v>
      </c>
      <c r="H60" s="55">
        <v>50</v>
      </c>
      <c r="I60" s="56"/>
      <c r="J60" s="56"/>
      <c r="K60" s="56"/>
      <c r="L60" s="56"/>
      <c r="M60" s="55">
        <f t="shared" si="2"/>
        <v>50</v>
      </c>
      <c r="N60" s="55"/>
      <c r="O60" s="57">
        <f t="shared" si="3"/>
        <v>50</v>
      </c>
    </row>
    <row r="61" spans="1:15" s="23" customFormat="1" ht="20.100000000000001" customHeight="1" thickBot="1" x14ac:dyDescent="0.25">
      <c r="A61" s="26"/>
      <c r="B61" s="51" t="s">
        <v>19</v>
      </c>
      <c r="C61" s="58">
        <v>3973.2</v>
      </c>
      <c r="D61" s="177"/>
      <c r="E61" s="59" t="s">
        <v>60</v>
      </c>
      <c r="F61" s="60" t="s">
        <v>61</v>
      </c>
      <c r="G61" s="58">
        <v>200</v>
      </c>
      <c r="H61" s="61">
        <v>50</v>
      </c>
      <c r="I61" s="62"/>
      <c r="J61" s="62"/>
      <c r="K61" s="62"/>
      <c r="L61" s="62"/>
      <c r="M61" s="61">
        <f t="shared" si="2"/>
        <v>50</v>
      </c>
      <c r="N61" s="61"/>
      <c r="O61" s="63">
        <f t="shared" si="3"/>
        <v>50</v>
      </c>
    </row>
    <row r="62" spans="1:15" s="22" customFormat="1" ht="20.100000000000001" customHeight="1" x14ac:dyDescent="0.2">
      <c r="A62" s="25" t="s">
        <v>32</v>
      </c>
      <c r="B62" s="43" t="s">
        <v>19</v>
      </c>
      <c r="C62" s="64">
        <v>2812</v>
      </c>
      <c r="D62" s="67" t="s">
        <v>22</v>
      </c>
      <c r="E62" s="72"/>
      <c r="F62" s="45"/>
      <c r="G62" s="66"/>
      <c r="H62" s="48">
        <f>H63+H64+H65+H66</f>
        <v>210</v>
      </c>
      <c r="I62" s="49"/>
      <c r="J62" s="49"/>
      <c r="K62" s="49"/>
      <c r="L62" s="49"/>
      <c r="M62" s="48">
        <f t="shared" si="2"/>
        <v>210</v>
      </c>
      <c r="N62" s="48"/>
      <c r="O62" s="50">
        <f t="shared" si="3"/>
        <v>210</v>
      </c>
    </row>
    <row r="63" spans="1:15" s="23" customFormat="1" ht="20.100000000000001" customHeight="1" x14ac:dyDescent="0.2">
      <c r="A63" s="116"/>
      <c r="B63" s="51" t="s">
        <v>19</v>
      </c>
      <c r="C63" s="52">
        <v>1686.2</v>
      </c>
      <c r="D63" s="138" t="s">
        <v>56</v>
      </c>
      <c r="E63" s="53" t="s">
        <v>57</v>
      </c>
      <c r="F63" s="54" t="s">
        <v>61</v>
      </c>
      <c r="G63" s="52">
        <v>180</v>
      </c>
      <c r="H63" s="55">
        <v>66</v>
      </c>
      <c r="I63" s="56"/>
      <c r="J63" s="56"/>
      <c r="K63" s="56"/>
      <c r="L63" s="56"/>
      <c r="M63" s="55">
        <f t="shared" ref="M63:M66" si="10">H63</f>
        <v>66</v>
      </c>
      <c r="N63" s="55"/>
      <c r="O63" s="57">
        <f t="shared" ref="O63:O66" si="11">H63</f>
        <v>66</v>
      </c>
    </row>
    <row r="64" spans="1:15" s="23" customFormat="1" ht="20.100000000000001" customHeight="1" x14ac:dyDescent="0.2">
      <c r="A64" s="120"/>
      <c r="B64" s="51" t="s">
        <v>19</v>
      </c>
      <c r="C64" s="52">
        <v>3327.4</v>
      </c>
      <c r="D64" s="139"/>
      <c r="E64" s="53" t="s">
        <v>58</v>
      </c>
      <c r="F64" s="54" t="s">
        <v>61</v>
      </c>
      <c r="G64" s="52">
        <v>180</v>
      </c>
      <c r="H64" s="55">
        <v>48</v>
      </c>
      <c r="I64" s="56"/>
      <c r="J64" s="56"/>
      <c r="K64" s="56"/>
      <c r="L64" s="56"/>
      <c r="M64" s="55">
        <f t="shared" si="10"/>
        <v>48</v>
      </c>
      <c r="N64" s="55"/>
      <c r="O64" s="57">
        <f t="shared" si="11"/>
        <v>48</v>
      </c>
    </row>
    <row r="65" spans="1:15" s="23" customFormat="1" ht="20.100000000000001" customHeight="1" x14ac:dyDescent="0.2">
      <c r="A65" s="120"/>
      <c r="B65" s="51" t="s">
        <v>19</v>
      </c>
      <c r="C65" s="52">
        <v>5013.6000000000004</v>
      </c>
      <c r="D65" s="139"/>
      <c r="E65" s="53" t="s">
        <v>59</v>
      </c>
      <c r="F65" s="54" t="s">
        <v>61</v>
      </c>
      <c r="G65" s="52">
        <v>350</v>
      </c>
      <c r="H65" s="55">
        <v>48</v>
      </c>
      <c r="I65" s="56"/>
      <c r="J65" s="56"/>
      <c r="K65" s="56"/>
      <c r="L65" s="56"/>
      <c r="M65" s="55">
        <f t="shared" si="10"/>
        <v>48</v>
      </c>
      <c r="N65" s="55"/>
      <c r="O65" s="57">
        <f t="shared" si="11"/>
        <v>48</v>
      </c>
    </row>
    <row r="66" spans="1:15" s="23" customFormat="1" ht="20.100000000000001" customHeight="1" thickBot="1" x14ac:dyDescent="0.25">
      <c r="A66" s="117"/>
      <c r="B66" s="51" t="s">
        <v>19</v>
      </c>
      <c r="C66" s="58">
        <v>5013.6000000000004</v>
      </c>
      <c r="D66" s="177"/>
      <c r="E66" s="59" t="s">
        <v>60</v>
      </c>
      <c r="F66" s="60" t="s">
        <v>61</v>
      </c>
      <c r="G66" s="58">
        <v>180</v>
      </c>
      <c r="H66" s="61">
        <v>48</v>
      </c>
      <c r="I66" s="62"/>
      <c r="J66" s="62"/>
      <c r="K66" s="62"/>
      <c r="L66" s="62"/>
      <c r="M66" s="61">
        <f t="shared" si="10"/>
        <v>48</v>
      </c>
      <c r="N66" s="61"/>
      <c r="O66" s="63">
        <f t="shared" si="11"/>
        <v>48</v>
      </c>
    </row>
    <row r="67" spans="1:15" s="22" customFormat="1" ht="20.100000000000001" customHeight="1" x14ac:dyDescent="0.2">
      <c r="A67" s="25" t="s">
        <v>33</v>
      </c>
      <c r="B67" s="43" t="s">
        <v>19</v>
      </c>
      <c r="C67" s="64">
        <v>4214.6000000000004</v>
      </c>
      <c r="D67" s="67" t="s">
        <v>22</v>
      </c>
      <c r="E67" s="72"/>
      <c r="F67" s="45"/>
      <c r="G67" s="66"/>
      <c r="H67" s="48">
        <f>H68+H69+H70+H71</f>
        <v>315</v>
      </c>
      <c r="I67" s="49"/>
      <c r="J67" s="49"/>
      <c r="K67" s="49"/>
      <c r="L67" s="49"/>
      <c r="M67" s="48">
        <f t="shared" si="2"/>
        <v>315</v>
      </c>
      <c r="N67" s="48"/>
      <c r="O67" s="50">
        <f t="shared" si="3"/>
        <v>315</v>
      </c>
    </row>
    <row r="68" spans="1:15" s="23" customFormat="1" ht="20.100000000000001" customHeight="1" x14ac:dyDescent="0.2">
      <c r="A68" s="116"/>
      <c r="B68" s="51" t="s">
        <v>19</v>
      </c>
      <c r="C68" s="52">
        <v>15</v>
      </c>
      <c r="D68" s="138" t="s">
        <v>86</v>
      </c>
      <c r="E68" s="53" t="s">
        <v>87</v>
      </c>
      <c r="F68" s="54" t="s">
        <v>61</v>
      </c>
      <c r="G68" s="52">
        <v>500</v>
      </c>
      <c r="H68" s="55">
        <v>90</v>
      </c>
      <c r="I68" s="56"/>
      <c r="J68" s="56"/>
      <c r="K68" s="56"/>
      <c r="L68" s="56"/>
      <c r="M68" s="55">
        <f t="shared" ref="M68:M71" si="12">H68</f>
        <v>90</v>
      </c>
      <c r="N68" s="55"/>
      <c r="O68" s="57">
        <f t="shared" ref="O68:O71" si="13">H68</f>
        <v>90</v>
      </c>
    </row>
    <row r="69" spans="1:15" s="23" customFormat="1" ht="20.100000000000001" customHeight="1" x14ac:dyDescent="0.2">
      <c r="A69" s="120"/>
      <c r="B69" s="51" t="s">
        <v>19</v>
      </c>
      <c r="C69" s="52">
        <v>15</v>
      </c>
      <c r="D69" s="180"/>
      <c r="E69" s="53" t="s">
        <v>88</v>
      </c>
      <c r="F69" s="54" t="s">
        <v>85</v>
      </c>
      <c r="G69" s="52">
        <v>10</v>
      </c>
      <c r="H69" s="55">
        <v>75</v>
      </c>
      <c r="I69" s="56"/>
      <c r="J69" s="56"/>
      <c r="K69" s="56"/>
      <c r="L69" s="56"/>
      <c r="M69" s="55">
        <f t="shared" si="12"/>
        <v>75</v>
      </c>
      <c r="N69" s="55"/>
      <c r="O69" s="57">
        <f t="shared" si="13"/>
        <v>75</v>
      </c>
    </row>
    <row r="70" spans="1:15" s="23" customFormat="1" ht="20.100000000000001" customHeight="1" x14ac:dyDescent="0.2">
      <c r="A70" s="120"/>
      <c r="B70" s="51" t="s">
        <v>62</v>
      </c>
      <c r="C70" s="52">
        <v>4</v>
      </c>
      <c r="D70" s="138" t="s">
        <v>89</v>
      </c>
      <c r="E70" s="53" t="s">
        <v>75</v>
      </c>
      <c r="F70" s="54" t="s">
        <v>61</v>
      </c>
      <c r="G70" s="52">
        <v>1000</v>
      </c>
      <c r="H70" s="55">
        <v>75</v>
      </c>
      <c r="I70" s="56"/>
      <c r="J70" s="56"/>
      <c r="K70" s="56"/>
      <c r="L70" s="56"/>
      <c r="M70" s="55">
        <f t="shared" si="12"/>
        <v>75</v>
      </c>
      <c r="N70" s="55"/>
      <c r="O70" s="57">
        <f t="shared" si="13"/>
        <v>75</v>
      </c>
    </row>
    <row r="71" spans="1:15" s="23" customFormat="1" ht="20.100000000000001" customHeight="1" thickBot="1" x14ac:dyDescent="0.25">
      <c r="A71" s="117"/>
      <c r="B71" s="51" t="s">
        <v>62</v>
      </c>
      <c r="C71" s="58">
        <v>4</v>
      </c>
      <c r="D71" s="180"/>
      <c r="E71" s="59" t="s">
        <v>87</v>
      </c>
      <c r="F71" s="60" t="s">
        <v>61</v>
      </c>
      <c r="G71" s="58">
        <v>400</v>
      </c>
      <c r="H71" s="61">
        <v>75</v>
      </c>
      <c r="I71" s="62"/>
      <c r="J71" s="62"/>
      <c r="K71" s="62"/>
      <c r="L71" s="62"/>
      <c r="M71" s="61">
        <f t="shared" si="12"/>
        <v>75</v>
      </c>
      <c r="N71" s="61"/>
      <c r="O71" s="63">
        <f t="shared" si="13"/>
        <v>75</v>
      </c>
    </row>
    <row r="72" spans="1:15" s="22" customFormat="1" ht="20.100000000000001" customHeight="1" x14ac:dyDescent="0.2">
      <c r="A72" s="25" t="s">
        <v>34</v>
      </c>
      <c r="B72" s="43" t="s">
        <v>19</v>
      </c>
      <c r="C72" s="64">
        <v>1472.7</v>
      </c>
      <c r="D72" s="74" t="s">
        <v>22</v>
      </c>
      <c r="E72" s="72"/>
      <c r="F72" s="45"/>
      <c r="G72" s="66"/>
      <c r="H72" s="48">
        <f>H73+H74+H75+H76</f>
        <v>110</v>
      </c>
      <c r="I72" s="49"/>
      <c r="J72" s="49"/>
      <c r="K72" s="49"/>
      <c r="L72" s="49"/>
      <c r="M72" s="48">
        <f t="shared" si="2"/>
        <v>110</v>
      </c>
      <c r="N72" s="48"/>
      <c r="O72" s="50">
        <f t="shared" si="3"/>
        <v>110</v>
      </c>
    </row>
    <row r="73" spans="1:15" s="23" customFormat="1" ht="20.100000000000001" customHeight="1" x14ac:dyDescent="0.2">
      <c r="A73" s="116"/>
      <c r="B73" s="51" t="s">
        <v>19</v>
      </c>
      <c r="C73" s="52">
        <v>631.6</v>
      </c>
      <c r="D73" s="138" t="s">
        <v>56</v>
      </c>
      <c r="E73" s="53" t="s">
        <v>57</v>
      </c>
      <c r="F73" s="54" t="s">
        <v>61</v>
      </c>
      <c r="G73" s="52">
        <v>100</v>
      </c>
      <c r="H73" s="55">
        <v>35</v>
      </c>
      <c r="I73" s="56"/>
      <c r="J73" s="56"/>
      <c r="K73" s="56"/>
      <c r="L73" s="56"/>
      <c r="M73" s="55">
        <f t="shared" si="2"/>
        <v>35</v>
      </c>
      <c r="N73" s="55"/>
      <c r="O73" s="57">
        <f t="shared" si="3"/>
        <v>35</v>
      </c>
    </row>
    <row r="74" spans="1:15" s="23" customFormat="1" ht="20.100000000000001" customHeight="1" x14ac:dyDescent="0.2">
      <c r="A74" s="120"/>
      <c r="B74" s="51" t="s">
        <v>19</v>
      </c>
      <c r="C74" s="52">
        <v>1227.2</v>
      </c>
      <c r="D74" s="139"/>
      <c r="E74" s="53" t="s">
        <v>58</v>
      </c>
      <c r="F74" s="54" t="s">
        <v>61</v>
      </c>
      <c r="G74" s="52">
        <v>100</v>
      </c>
      <c r="H74" s="55">
        <v>25</v>
      </c>
      <c r="I74" s="56"/>
      <c r="J74" s="56"/>
      <c r="K74" s="56"/>
      <c r="L74" s="56"/>
      <c r="M74" s="55">
        <f t="shared" si="2"/>
        <v>25</v>
      </c>
      <c r="N74" s="55"/>
      <c r="O74" s="57">
        <f t="shared" si="3"/>
        <v>25</v>
      </c>
    </row>
    <row r="75" spans="1:15" s="23" customFormat="1" ht="20.100000000000001" customHeight="1" x14ac:dyDescent="0.2">
      <c r="A75" s="120"/>
      <c r="B75" s="51" t="s">
        <v>19</v>
      </c>
      <c r="C75" s="52">
        <v>1858.8</v>
      </c>
      <c r="D75" s="139"/>
      <c r="E75" s="53" t="s">
        <v>59</v>
      </c>
      <c r="F75" s="54" t="s">
        <v>61</v>
      </c>
      <c r="G75" s="52">
        <v>150</v>
      </c>
      <c r="H75" s="55">
        <v>25</v>
      </c>
      <c r="I75" s="56"/>
      <c r="J75" s="56"/>
      <c r="K75" s="56"/>
      <c r="L75" s="56"/>
      <c r="M75" s="55">
        <f t="shared" si="2"/>
        <v>25</v>
      </c>
      <c r="N75" s="55"/>
      <c r="O75" s="57">
        <f t="shared" si="3"/>
        <v>25</v>
      </c>
    </row>
    <row r="76" spans="1:15" s="23" customFormat="1" ht="20.100000000000001" customHeight="1" thickBot="1" x14ac:dyDescent="0.25">
      <c r="A76" s="117"/>
      <c r="B76" s="51" t="s">
        <v>19</v>
      </c>
      <c r="C76" s="58">
        <v>1858.8</v>
      </c>
      <c r="D76" s="177"/>
      <c r="E76" s="59" t="s">
        <v>60</v>
      </c>
      <c r="F76" s="60" t="s">
        <v>61</v>
      </c>
      <c r="G76" s="58">
        <v>100</v>
      </c>
      <c r="H76" s="61">
        <v>25</v>
      </c>
      <c r="I76" s="62"/>
      <c r="J76" s="62"/>
      <c r="K76" s="62"/>
      <c r="L76" s="62"/>
      <c r="M76" s="61">
        <f t="shared" si="2"/>
        <v>25</v>
      </c>
      <c r="N76" s="61"/>
      <c r="O76" s="63">
        <f t="shared" si="3"/>
        <v>25</v>
      </c>
    </row>
    <row r="77" spans="1:15" s="22" customFormat="1" ht="20.100000000000001" customHeight="1" x14ac:dyDescent="0.2">
      <c r="A77" s="25" t="s">
        <v>35</v>
      </c>
      <c r="B77" s="43" t="s">
        <v>19</v>
      </c>
      <c r="C77" s="64">
        <v>221.3</v>
      </c>
      <c r="D77" s="67" t="s">
        <v>22</v>
      </c>
      <c r="E77" s="72"/>
      <c r="F77" s="45"/>
      <c r="G77" s="66"/>
      <c r="H77" s="48">
        <f>H78</f>
        <v>16</v>
      </c>
      <c r="I77" s="49"/>
      <c r="J77" s="49"/>
      <c r="K77" s="49"/>
      <c r="L77" s="49"/>
      <c r="M77" s="48">
        <f t="shared" si="2"/>
        <v>16</v>
      </c>
      <c r="N77" s="48"/>
      <c r="O77" s="50">
        <f t="shared" si="3"/>
        <v>16</v>
      </c>
    </row>
    <row r="78" spans="1:15" s="23" customFormat="1" ht="20.100000000000001" customHeight="1" thickBot="1" x14ac:dyDescent="0.25">
      <c r="A78" s="36"/>
      <c r="B78" s="75" t="s">
        <v>62</v>
      </c>
      <c r="C78" s="58">
        <v>1</v>
      </c>
      <c r="D78" s="76" t="s">
        <v>90</v>
      </c>
      <c r="E78" s="59" t="s">
        <v>81</v>
      </c>
      <c r="F78" s="60" t="s">
        <v>91</v>
      </c>
      <c r="G78" s="58">
        <v>5</v>
      </c>
      <c r="H78" s="61">
        <v>16</v>
      </c>
      <c r="I78" s="62"/>
      <c r="J78" s="62"/>
      <c r="K78" s="62"/>
      <c r="L78" s="62"/>
      <c r="M78" s="61">
        <v>16</v>
      </c>
      <c r="N78" s="61"/>
      <c r="O78" s="61">
        <v>16</v>
      </c>
    </row>
    <row r="79" spans="1:15" s="22" customFormat="1" ht="20.100000000000001" customHeight="1" x14ac:dyDescent="0.2">
      <c r="A79" s="25" t="s">
        <v>36</v>
      </c>
      <c r="B79" s="43" t="s">
        <v>19</v>
      </c>
      <c r="C79" s="64">
        <v>642.79999999999995</v>
      </c>
      <c r="D79" s="67" t="s">
        <v>22</v>
      </c>
      <c r="E79" s="72"/>
      <c r="F79" s="45"/>
      <c r="G79" s="66"/>
      <c r="H79" s="48">
        <f>H80+H81</f>
        <v>48</v>
      </c>
      <c r="I79" s="49"/>
      <c r="J79" s="49"/>
      <c r="K79" s="49"/>
      <c r="L79" s="49"/>
      <c r="M79" s="48">
        <f t="shared" si="2"/>
        <v>48</v>
      </c>
      <c r="N79" s="48"/>
      <c r="O79" s="50">
        <f t="shared" si="3"/>
        <v>48</v>
      </c>
    </row>
    <row r="80" spans="1:15" s="23" customFormat="1" ht="20.100000000000001" customHeight="1" x14ac:dyDescent="0.2">
      <c r="A80" s="116"/>
      <c r="B80" s="51" t="s">
        <v>66</v>
      </c>
      <c r="C80" s="52">
        <v>20</v>
      </c>
      <c r="D80" s="138" t="s">
        <v>92</v>
      </c>
      <c r="E80" s="53" t="s">
        <v>75</v>
      </c>
      <c r="F80" s="54" t="s">
        <v>61</v>
      </c>
      <c r="G80" s="52">
        <v>1000</v>
      </c>
      <c r="H80" s="55">
        <v>24</v>
      </c>
      <c r="I80" s="56"/>
      <c r="J80" s="56"/>
      <c r="K80" s="56"/>
      <c r="L80" s="56"/>
      <c r="M80" s="55">
        <f t="shared" si="2"/>
        <v>24</v>
      </c>
      <c r="N80" s="55"/>
      <c r="O80" s="57">
        <f t="shared" si="3"/>
        <v>24</v>
      </c>
    </row>
    <row r="81" spans="1:15" s="23" customFormat="1" ht="20.100000000000001" customHeight="1" thickBot="1" x14ac:dyDescent="0.25">
      <c r="A81" s="120"/>
      <c r="B81" s="51" t="s">
        <v>66</v>
      </c>
      <c r="C81" s="52">
        <v>21</v>
      </c>
      <c r="D81" s="139"/>
      <c r="E81" s="53" t="s">
        <v>87</v>
      </c>
      <c r="F81" s="54" t="s">
        <v>61</v>
      </c>
      <c r="G81" s="52">
        <v>400</v>
      </c>
      <c r="H81" s="55">
        <v>24</v>
      </c>
      <c r="I81" s="56"/>
      <c r="J81" s="56"/>
      <c r="K81" s="56"/>
      <c r="L81" s="56"/>
      <c r="M81" s="55">
        <f t="shared" si="2"/>
        <v>24</v>
      </c>
      <c r="N81" s="55"/>
      <c r="O81" s="57">
        <f t="shared" si="3"/>
        <v>24</v>
      </c>
    </row>
    <row r="82" spans="1:15" s="22" customFormat="1" ht="20.100000000000001" customHeight="1" x14ac:dyDescent="0.2">
      <c r="A82" s="25" t="s">
        <v>37</v>
      </c>
      <c r="B82" s="43" t="s">
        <v>19</v>
      </c>
      <c r="C82" s="64">
        <v>397.2</v>
      </c>
      <c r="D82" s="67" t="s">
        <v>22</v>
      </c>
      <c r="E82" s="72"/>
      <c r="F82" s="45"/>
      <c r="G82" s="66"/>
      <c r="H82" s="48">
        <f>H83</f>
        <v>3</v>
      </c>
      <c r="I82" s="49"/>
      <c r="J82" s="49"/>
      <c r="K82" s="49"/>
      <c r="L82" s="49"/>
      <c r="M82" s="48">
        <f t="shared" si="2"/>
        <v>3</v>
      </c>
      <c r="N82" s="48"/>
      <c r="O82" s="50">
        <f t="shared" si="3"/>
        <v>3</v>
      </c>
    </row>
    <row r="83" spans="1:15" s="23" customFormat="1" ht="20.100000000000001" customHeight="1" thickBot="1" x14ac:dyDescent="0.25">
      <c r="A83" s="36"/>
      <c r="B83" s="58" t="s">
        <v>62</v>
      </c>
      <c r="C83" s="58">
        <v>1</v>
      </c>
      <c r="D83" s="76" t="s">
        <v>90</v>
      </c>
      <c r="E83" s="59" t="s">
        <v>81</v>
      </c>
      <c r="F83" s="60" t="s">
        <v>91</v>
      </c>
      <c r="G83" s="58">
        <v>1</v>
      </c>
      <c r="H83" s="61">
        <v>3</v>
      </c>
      <c r="I83" s="62"/>
      <c r="J83" s="62"/>
      <c r="K83" s="62"/>
      <c r="L83" s="62"/>
      <c r="M83" s="61">
        <v>3</v>
      </c>
      <c r="N83" s="61"/>
      <c r="O83" s="61">
        <v>3</v>
      </c>
    </row>
    <row r="84" spans="1:15" s="22" customFormat="1" ht="20.100000000000001" customHeight="1" x14ac:dyDescent="0.2">
      <c r="A84" s="25" t="s">
        <v>38</v>
      </c>
      <c r="B84" s="43" t="s">
        <v>19</v>
      </c>
      <c r="C84" s="64">
        <v>392.8</v>
      </c>
      <c r="D84" s="67" t="s">
        <v>22</v>
      </c>
      <c r="E84" s="72"/>
      <c r="F84" s="45"/>
      <c r="G84" s="66"/>
      <c r="H84" s="48">
        <f>H85</f>
        <v>3</v>
      </c>
      <c r="I84" s="49"/>
      <c r="J84" s="49"/>
      <c r="K84" s="49"/>
      <c r="L84" s="49"/>
      <c r="M84" s="48">
        <f t="shared" si="2"/>
        <v>3</v>
      </c>
      <c r="N84" s="48"/>
      <c r="O84" s="50">
        <f t="shared" si="3"/>
        <v>3</v>
      </c>
    </row>
    <row r="85" spans="1:15" s="23" customFormat="1" ht="20.100000000000001" customHeight="1" thickBot="1" x14ac:dyDescent="0.25">
      <c r="A85" s="36"/>
      <c r="B85" s="75" t="s">
        <v>62</v>
      </c>
      <c r="C85" s="58">
        <v>1</v>
      </c>
      <c r="D85" s="76" t="s">
        <v>89</v>
      </c>
      <c r="E85" s="59" t="s">
        <v>81</v>
      </c>
      <c r="F85" s="60" t="s">
        <v>91</v>
      </c>
      <c r="G85" s="58">
        <v>1</v>
      </c>
      <c r="H85" s="61">
        <v>3</v>
      </c>
      <c r="I85" s="62"/>
      <c r="J85" s="62"/>
      <c r="K85" s="62"/>
      <c r="L85" s="62"/>
      <c r="M85" s="61">
        <v>3</v>
      </c>
      <c r="N85" s="61"/>
      <c r="O85" s="61">
        <v>3</v>
      </c>
    </row>
    <row r="86" spans="1:15" s="22" customFormat="1" ht="20.100000000000001" customHeight="1" x14ac:dyDescent="0.2">
      <c r="A86" s="27" t="s">
        <v>39</v>
      </c>
      <c r="B86" s="43" t="s">
        <v>19</v>
      </c>
      <c r="C86" s="78">
        <v>277.7</v>
      </c>
      <c r="D86" s="67" t="s">
        <v>22</v>
      </c>
      <c r="E86" s="72"/>
      <c r="F86" s="45"/>
      <c r="G86" s="66"/>
      <c r="H86" s="48">
        <f>H87+H88</f>
        <v>22</v>
      </c>
      <c r="I86" s="49"/>
      <c r="J86" s="49"/>
      <c r="K86" s="49"/>
      <c r="L86" s="49"/>
      <c r="M86" s="48">
        <f t="shared" si="2"/>
        <v>22</v>
      </c>
      <c r="N86" s="48"/>
      <c r="O86" s="50">
        <f t="shared" si="3"/>
        <v>22</v>
      </c>
    </row>
    <row r="87" spans="1:15" s="23" customFormat="1" ht="20.100000000000001" customHeight="1" x14ac:dyDescent="0.2">
      <c r="A87" s="116"/>
      <c r="B87" s="51" t="s">
        <v>66</v>
      </c>
      <c r="C87" s="79">
        <v>10</v>
      </c>
      <c r="D87" s="178" t="s">
        <v>92</v>
      </c>
      <c r="E87" s="53" t="s">
        <v>75</v>
      </c>
      <c r="F87" s="54" t="s">
        <v>61</v>
      </c>
      <c r="G87" s="52">
        <v>500</v>
      </c>
      <c r="H87" s="56">
        <v>11</v>
      </c>
      <c r="I87" s="56"/>
      <c r="J87" s="56"/>
      <c r="K87" s="56"/>
      <c r="L87" s="56"/>
      <c r="M87" s="56">
        <f t="shared" ref="M87:M88" si="14">H87</f>
        <v>11</v>
      </c>
      <c r="N87" s="56"/>
      <c r="O87" s="80">
        <f t="shared" ref="O87:O88" si="15">H87</f>
        <v>11</v>
      </c>
    </row>
    <row r="88" spans="1:15" s="23" customFormat="1" ht="20.100000000000001" customHeight="1" thickBot="1" x14ac:dyDescent="0.25">
      <c r="A88" s="117"/>
      <c r="B88" s="81" t="s">
        <v>66</v>
      </c>
      <c r="C88" s="82">
        <v>10</v>
      </c>
      <c r="D88" s="179"/>
      <c r="E88" s="59" t="s">
        <v>87</v>
      </c>
      <c r="F88" s="60" t="s">
        <v>61</v>
      </c>
      <c r="G88" s="58">
        <v>200</v>
      </c>
      <c r="H88" s="61">
        <v>11</v>
      </c>
      <c r="I88" s="62"/>
      <c r="J88" s="62"/>
      <c r="K88" s="62"/>
      <c r="L88" s="62"/>
      <c r="M88" s="61">
        <f t="shared" si="14"/>
        <v>11</v>
      </c>
      <c r="N88" s="61"/>
      <c r="O88" s="63">
        <f t="shared" si="15"/>
        <v>11</v>
      </c>
    </row>
    <row r="89" spans="1:15" s="22" customFormat="1" ht="31.5" customHeight="1" thickBot="1" x14ac:dyDescent="0.25">
      <c r="A89" s="77"/>
      <c r="B89" s="83"/>
      <c r="C89" s="84">
        <v>26533</v>
      </c>
      <c r="D89" s="165" t="s">
        <v>55</v>
      </c>
      <c r="E89" s="166"/>
      <c r="F89" s="166"/>
      <c r="G89" s="167"/>
      <c r="H89" s="85">
        <f>H16+H21+H26+H31+H36+H41+H45+H50+H52+H57+H62+H67+H72+H77+H79+H82+H84+H86</f>
        <v>1825</v>
      </c>
      <c r="I89" s="86"/>
      <c r="J89" s="86"/>
      <c r="K89" s="86"/>
      <c r="L89" s="86"/>
      <c r="M89" s="87">
        <f t="shared" si="2"/>
        <v>1825</v>
      </c>
      <c r="N89" s="87"/>
      <c r="O89" s="88">
        <f t="shared" si="3"/>
        <v>1825</v>
      </c>
    </row>
    <row r="90" spans="1:15" ht="27.95" customHeight="1" thickBot="1" x14ac:dyDescent="0.3">
      <c r="A90" s="125" t="s">
        <v>40</v>
      </c>
      <c r="B90" s="126"/>
      <c r="C90" s="126"/>
      <c r="D90" s="126"/>
      <c r="E90" s="126"/>
      <c r="F90" s="126"/>
      <c r="G90" s="126"/>
      <c r="H90" s="127"/>
      <c r="I90" s="127"/>
      <c r="J90" s="127"/>
      <c r="K90" s="127"/>
      <c r="L90" s="127"/>
      <c r="M90" s="127"/>
      <c r="N90" s="127"/>
      <c r="O90" s="128"/>
    </row>
    <row r="91" spans="1:15" ht="20.100000000000001" customHeight="1" x14ac:dyDescent="0.25">
      <c r="A91" s="89" t="s">
        <v>41</v>
      </c>
      <c r="B91" s="90"/>
      <c r="C91" s="90"/>
      <c r="D91" s="91" t="s">
        <v>42</v>
      </c>
      <c r="E91" s="90"/>
      <c r="F91" s="90"/>
      <c r="G91" s="90"/>
      <c r="H91" s="92">
        <f>H92+H93</f>
        <v>20</v>
      </c>
      <c r="I91" s="93"/>
      <c r="J91" s="93"/>
      <c r="K91" s="93"/>
      <c r="L91" s="93"/>
      <c r="M91" s="92">
        <f>H91</f>
        <v>20</v>
      </c>
      <c r="N91" s="92"/>
      <c r="O91" s="94">
        <f>H91</f>
        <v>20</v>
      </c>
    </row>
    <row r="92" spans="1:15" ht="20.100000000000001" customHeight="1" x14ac:dyDescent="0.25">
      <c r="A92" s="118"/>
      <c r="B92" s="95" t="s">
        <v>62</v>
      </c>
      <c r="C92" s="21">
        <v>8</v>
      </c>
      <c r="D92" s="96" t="s">
        <v>63</v>
      </c>
      <c r="E92" s="97" t="s">
        <v>65</v>
      </c>
      <c r="F92" s="95" t="s">
        <v>62</v>
      </c>
      <c r="G92" s="21">
        <v>8</v>
      </c>
      <c r="H92" s="98">
        <v>16</v>
      </c>
      <c r="I92" s="99"/>
      <c r="J92" s="99"/>
      <c r="K92" s="99"/>
      <c r="L92" s="99"/>
      <c r="M92" s="98">
        <v>16</v>
      </c>
      <c r="N92" s="100"/>
      <c r="O92" s="101">
        <v>16</v>
      </c>
    </row>
    <row r="93" spans="1:15" ht="27" customHeight="1" thickBot="1" x14ac:dyDescent="0.3">
      <c r="A93" s="119"/>
      <c r="B93" s="102" t="s">
        <v>62</v>
      </c>
      <c r="C93" s="103">
        <v>20</v>
      </c>
      <c r="D93" s="104" t="s">
        <v>64</v>
      </c>
      <c r="E93" s="105" t="s">
        <v>93</v>
      </c>
      <c r="F93" s="106" t="s">
        <v>61</v>
      </c>
      <c r="G93" s="107">
        <v>5</v>
      </c>
      <c r="H93" s="108">
        <v>4</v>
      </c>
      <c r="I93" s="109"/>
      <c r="J93" s="109"/>
      <c r="K93" s="109"/>
      <c r="L93" s="109"/>
      <c r="M93" s="108">
        <v>4</v>
      </c>
      <c r="N93" s="110"/>
      <c r="O93" s="111">
        <v>4</v>
      </c>
    </row>
    <row r="94" spans="1:15" ht="26.25" hidden="1" customHeight="1" thickBot="1" x14ac:dyDescent="0.3">
      <c r="A94" s="37" t="s">
        <v>43</v>
      </c>
      <c r="B94" s="38"/>
      <c r="C94" s="38"/>
      <c r="D94" s="39" t="s">
        <v>51</v>
      </c>
      <c r="E94" s="39"/>
      <c r="F94" s="38"/>
      <c r="G94" s="38"/>
      <c r="H94" s="40">
        <v>0</v>
      </c>
      <c r="I94" s="41"/>
      <c r="J94" s="41"/>
      <c r="K94" s="41"/>
      <c r="L94" s="41"/>
      <c r="M94" s="40">
        <v>0</v>
      </c>
      <c r="N94" s="40"/>
      <c r="O94" s="42">
        <v>0</v>
      </c>
    </row>
    <row r="95" spans="1:15" ht="20.100000000000001" customHeight="1" x14ac:dyDescent="0.25">
      <c r="A95" s="112" t="s">
        <v>44</v>
      </c>
      <c r="B95" s="90"/>
      <c r="C95" s="90"/>
      <c r="D95" s="91" t="s">
        <v>52</v>
      </c>
      <c r="E95" s="91"/>
      <c r="F95" s="90"/>
      <c r="G95" s="90"/>
      <c r="H95" s="92">
        <f>H96+H97</f>
        <v>24</v>
      </c>
      <c r="I95" s="93"/>
      <c r="J95" s="93"/>
      <c r="K95" s="93"/>
      <c r="L95" s="93"/>
      <c r="M95" s="92">
        <f>H95</f>
        <v>24</v>
      </c>
      <c r="N95" s="92"/>
      <c r="O95" s="94">
        <f>H95</f>
        <v>24</v>
      </c>
    </row>
    <row r="96" spans="1:15" ht="20.100000000000001" customHeight="1" x14ac:dyDescent="0.25">
      <c r="A96" s="118"/>
      <c r="B96" s="95" t="s">
        <v>62</v>
      </c>
      <c r="C96" s="21">
        <v>13</v>
      </c>
      <c r="D96" s="96" t="s">
        <v>63</v>
      </c>
      <c r="E96" s="97" t="s">
        <v>65</v>
      </c>
      <c r="F96" s="95" t="s">
        <v>62</v>
      </c>
      <c r="G96" s="21">
        <v>13</v>
      </c>
      <c r="H96" s="98">
        <v>16</v>
      </c>
      <c r="I96" s="99"/>
      <c r="J96" s="99"/>
      <c r="K96" s="99"/>
      <c r="L96" s="99"/>
      <c r="M96" s="98">
        <v>16</v>
      </c>
      <c r="N96" s="100"/>
      <c r="O96" s="101">
        <v>16</v>
      </c>
    </row>
    <row r="97" spans="1:15" ht="27" customHeight="1" thickBot="1" x14ac:dyDescent="0.3">
      <c r="A97" s="119"/>
      <c r="B97" s="102" t="s">
        <v>62</v>
      </c>
      <c r="C97" s="103">
        <v>40</v>
      </c>
      <c r="D97" s="104" t="s">
        <v>64</v>
      </c>
      <c r="E97" s="105" t="s">
        <v>94</v>
      </c>
      <c r="F97" s="106" t="s">
        <v>61</v>
      </c>
      <c r="G97" s="107">
        <v>10</v>
      </c>
      <c r="H97" s="108">
        <v>8</v>
      </c>
      <c r="I97" s="109"/>
      <c r="J97" s="109"/>
      <c r="K97" s="109"/>
      <c r="L97" s="109"/>
      <c r="M97" s="108">
        <v>8</v>
      </c>
      <c r="N97" s="110"/>
      <c r="O97" s="111">
        <v>8</v>
      </c>
    </row>
    <row r="98" spans="1:15" ht="20.100000000000001" customHeight="1" x14ac:dyDescent="0.25">
      <c r="A98" s="112" t="s">
        <v>45</v>
      </c>
      <c r="B98" s="90"/>
      <c r="C98" s="90"/>
      <c r="D98" s="91" t="s">
        <v>53</v>
      </c>
      <c r="E98" s="91"/>
      <c r="F98" s="90"/>
      <c r="G98" s="90"/>
      <c r="H98" s="92">
        <f>H99+H100</f>
        <v>55</v>
      </c>
      <c r="I98" s="93"/>
      <c r="J98" s="93"/>
      <c r="K98" s="93"/>
      <c r="L98" s="93"/>
      <c r="M98" s="92">
        <f>H98</f>
        <v>55</v>
      </c>
      <c r="N98" s="92"/>
      <c r="O98" s="94">
        <f>H98</f>
        <v>55</v>
      </c>
    </row>
    <row r="99" spans="1:15" s="23" customFormat="1" ht="24.95" customHeight="1" x14ac:dyDescent="0.2">
      <c r="A99" s="116"/>
      <c r="B99" s="51" t="s">
        <v>19</v>
      </c>
      <c r="C99" s="52">
        <v>200</v>
      </c>
      <c r="D99" s="138" t="s">
        <v>79</v>
      </c>
      <c r="E99" s="53" t="s">
        <v>95</v>
      </c>
      <c r="F99" s="54" t="s">
        <v>19</v>
      </c>
      <c r="G99" s="52">
        <v>200</v>
      </c>
      <c r="H99" s="113">
        <v>35</v>
      </c>
      <c r="I99" s="114"/>
      <c r="J99" s="114"/>
      <c r="K99" s="114"/>
      <c r="L99" s="114"/>
      <c r="M99" s="113">
        <f t="shared" ref="M99:M100" si="16">H99</f>
        <v>35</v>
      </c>
      <c r="N99" s="113"/>
      <c r="O99" s="115">
        <f t="shared" ref="O99:O100" si="17">H99</f>
        <v>35</v>
      </c>
    </row>
    <row r="100" spans="1:15" s="23" customFormat="1" ht="24.95" customHeight="1" thickBot="1" x14ac:dyDescent="0.25">
      <c r="A100" s="120"/>
      <c r="B100" s="51" t="s">
        <v>19</v>
      </c>
      <c r="C100" s="52">
        <v>200</v>
      </c>
      <c r="D100" s="139"/>
      <c r="E100" s="53" t="s">
        <v>96</v>
      </c>
      <c r="F100" s="54" t="s">
        <v>61</v>
      </c>
      <c r="G100" s="52">
        <v>300</v>
      </c>
      <c r="H100" s="113">
        <v>20</v>
      </c>
      <c r="I100" s="114"/>
      <c r="J100" s="114"/>
      <c r="K100" s="114"/>
      <c r="L100" s="114"/>
      <c r="M100" s="113">
        <f t="shared" si="16"/>
        <v>20</v>
      </c>
      <c r="N100" s="113"/>
      <c r="O100" s="115">
        <f t="shared" si="17"/>
        <v>20</v>
      </c>
    </row>
    <row r="101" spans="1:15" ht="20.100000000000001" customHeight="1" x14ac:dyDescent="0.25">
      <c r="A101" s="112" t="s">
        <v>46</v>
      </c>
      <c r="B101" s="90"/>
      <c r="C101" s="90"/>
      <c r="D101" s="91" t="s">
        <v>54</v>
      </c>
      <c r="E101" s="91"/>
      <c r="F101" s="90"/>
      <c r="G101" s="90"/>
      <c r="H101" s="92">
        <f>H102+H103</f>
        <v>20</v>
      </c>
      <c r="I101" s="93"/>
      <c r="J101" s="93"/>
      <c r="K101" s="93"/>
      <c r="L101" s="93"/>
      <c r="M101" s="92">
        <f>H101</f>
        <v>20</v>
      </c>
      <c r="N101" s="92"/>
      <c r="O101" s="94">
        <f>H101</f>
        <v>20</v>
      </c>
    </row>
    <row r="102" spans="1:15" ht="20.100000000000001" customHeight="1" x14ac:dyDescent="0.25">
      <c r="A102" s="118"/>
      <c r="B102" s="95" t="s">
        <v>62</v>
      </c>
      <c r="C102" s="21">
        <v>8</v>
      </c>
      <c r="D102" s="96" t="s">
        <v>63</v>
      </c>
      <c r="E102" s="97" t="s">
        <v>65</v>
      </c>
      <c r="F102" s="95" t="s">
        <v>62</v>
      </c>
      <c r="G102" s="21">
        <v>8</v>
      </c>
      <c r="H102" s="98">
        <v>16</v>
      </c>
      <c r="I102" s="99"/>
      <c r="J102" s="99"/>
      <c r="K102" s="99"/>
      <c r="L102" s="99"/>
      <c r="M102" s="98">
        <v>16</v>
      </c>
      <c r="N102" s="100"/>
      <c r="O102" s="101">
        <v>16</v>
      </c>
    </row>
    <row r="103" spans="1:15" ht="27" customHeight="1" thickBot="1" x14ac:dyDescent="0.3">
      <c r="A103" s="119"/>
      <c r="B103" s="102" t="s">
        <v>62</v>
      </c>
      <c r="C103" s="103">
        <v>20</v>
      </c>
      <c r="D103" s="104" t="s">
        <v>64</v>
      </c>
      <c r="E103" s="105" t="s">
        <v>94</v>
      </c>
      <c r="F103" s="106" t="s">
        <v>61</v>
      </c>
      <c r="G103" s="107">
        <v>5</v>
      </c>
      <c r="H103" s="108">
        <v>4</v>
      </c>
      <c r="I103" s="109"/>
      <c r="J103" s="109"/>
      <c r="K103" s="109"/>
      <c r="L103" s="109"/>
      <c r="M103" s="108">
        <v>4</v>
      </c>
      <c r="N103" s="110"/>
      <c r="O103" s="111">
        <v>4</v>
      </c>
    </row>
    <row r="104" spans="1:15" ht="27" customHeight="1" thickBot="1" x14ac:dyDescent="0.3">
      <c r="A104" s="129" t="s">
        <v>47</v>
      </c>
      <c r="B104" s="130"/>
      <c r="C104" s="130"/>
      <c r="D104" s="130"/>
      <c r="E104" s="130"/>
      <c r="F104" s="131"/>
      <c r="G104" s="13"/>
      <c r="H104" s="28">
        <f>H91+H94+H95+H98+H101</f>
        <v>119</v>
      </c>
      <c r="I104" s="29"/>
      <c r="J104" s="29"/>
      <c r="K104" s="29"/>
      <c r="L104" s="29"/>
      <c r="M104" s="28">
        <f>M91+M94+M95+M98+M101</f>
        <v>119</v>
      </c>
      <c r="N104" s="28"/>
      <c r="O104" s="30">
        <f>O94+O91+O95+O98+O101</f>
        <v>119</v>
      </c>
    </row>
    <row r="105" spans="1:15" ht="27" customHeight="1" x14ac:dyDescent="0.25">
      <c r="A105" s="132" t="s">
        <v>48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4"/>
    </row>
    <row r="106" spans="1:15" ht="81" customHeight="1" x14ac:dyDescent="0.25">
      <c r="A106" s="34" t="s">
        <v>71</v>
      </c>
      <c r="B106" s="21" t="s">
        <v>66</v>
      </c>
      <c r="C106" s="32">
        <v>235</v>
      </c>
      <c r="D106" s="33" t="s">
        <v>72</v>
      </c>
      <c r="E106" s="10"/>
      <c r="F106" s="9"/>
      <c r="G106" s="14"/>
      <c r="H106" s="15">
        <f>I106+M106</f>
        <v>868.19</v>
      </c>
      <c r="I106" s="15">
        <f>J106+K106</f>
        <v>868.19</v>
      </c>
      <c r="J106" s="11">
        <v>850.83</v>
      </c>
      <c r="K106" s="11">
        <v>17.36</v>
      </c>
      <c r="L106" s="11"/>
      <c r="M106" s="11"/>
      <c r="N106" s="12"/>
      <c r="O106" s="12"/>
    </row>
    <row r="107" spans="1:15" ht="27.95" customHeight="1" x14ac:dyDescent="0.25">
      <c r="A107" s="135" t="s">
        <v>49</v>
      </c>
      <c r="B107" s="136"/>
      <c r="C107" s="136"/>
      <c r="D107" s="136"/>
      <c r="E107" s="136"/>
      <c r="F107" s="136"/>
      <c r="G107" s="137"/>
      <c r="H107" s="16">
        <f>I107</f>
        <v>868.19</v>
      </c>
      <c r="I107" s="18">
        <f>SUM(I106:I106)</f>
        <v>868.19</v>
      </c>
      <c r="J107" s="16">
        <f>J106</f>
        <v>850.83</v>
      </c>
      <c r="K107" s="16">
        <f>K106</f>
        <v>17.36</v>
      </c>
      <c r="L107" s="16"/>
      <c r="M107" s="19"/>
      <c r="N107" s="19"/>
      <c r="O107" s="19"/>
    </row>
    <row r="108" spans="1:15" ht="29.25" customHeight="1" x14ac:dyDescent="0.25">
      <c r="A108" s="122" t="s">
        <v>50</v>
      </c>
      <c r="B108" s="123"/>
      <c r="C108" s="123"/>
      <c r="D108" s="123"/>
      <c r="E108" s="123"/>
      <c r="F108" s="123"/>
      <c r="G108" s="124"/>
      <c r="H108" s="17">
        <f>I108+M108</f>
        <v>2812.19</v>
      </c>
      <c r="I108" s="17">
        <f>I107</f>
        <v>868.19</v>
      </c>
      <c r="J108" s="17">
        <f>J107</f>
        <v>850.83</v>
      </c>
      <c r="K108" s="17">
        <f>K107</f>
        <v>17.36</v>
      </c>
      <c r="L108" s="17"/>
      <c r="M108" s="17">
        <f>M89+M104</f>
        <v>1944</v>
      </c>
      <c r="N108" s="17"/>
      <c r="O108" s="17">
        <f>O89+O104</f>
        <v>1944</v>
      </c>
    </row>
    <row r="116" spans="1:1" ht="18.75" x14ac:dyDescent="0.3">
      <c r="A116" s="6"/>
    </row>
    <row r="117" spans="1:1" ht="24" customHeight="1" x14ac:dyDescent="0.3">
      <c r="A117" s="6"/>
    </row>
  </sheetData>
  <mergeCells count="65">
    <mergeCell ref="D63:D66"/>
    <mergeCell ref="D87:D88"/>
    <mergeCell ref="D80:D81"/>
    <mergeCell ref="D68:D69"/>
    <mergeCell ref="D70:D71"/>
    <mergeCell ref="D89:G89"/>
    <mergeCell ref="A15:O15"/>
    <mergeCell ref="K12:K14"/>
    <mergeCell ref="E12:E14"/>
    <mergeCell ref="L12:L14"/>
    <mergeCell ref="A10:A14"/>
    <mergeCell ref="D17:D20"/>
    <mergeCell ref="D22:D25"/>
    <mergeCell ref="D27:D30"/>
    <mergeCell ref="D32:D35"/>
    <mergeCell ref="D37:D40"/>
    <mergeCell ref="D42:D44"/>
    <mergeCell ref="D46:D49"/>
    <mergeCell ref="D53:D56"/>
    <mergeCell ref="D73:D76"/>
    <mergeCell ref="D58:D61"/>
    <mergeCell ref="G7:K7"/>
    <mergeCell ref="G12:G14"/>
    <mergeCell ref="B10:B14"/>
    <mergeCell ref="F12:F14"/>
    <mergeCell ref="E10:G11"/>
    <mergeCell ref="D10:D14"/>
    <mergeCell ref="C10:C14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08:G108"/>
    <mergeCell ref="A90:O90"/>
    <mergeCell ref="A104:F104"/>
    <mergeCell ref="A105:O105"/>
    <mergeCell ref="A107:G107"/>
    <mergeCell ref="D99:D100"/>
    <mergeCell ref="A102:A103"/>
    <mergeCell ref="A6:O6"/>
    <mergeCell ref="O12:O14"/>
    <mergeCell ref="H11:H14"/>
    <mergeCell ref="H10:O10"/>
    <mergeCell ref="M12:M14"/>
    <mergeCell ref="A17:A20"/>
    <mergeCell ref="A46:A49"/>
    <mergeCell ref="A53:A56"/>
    <mergeCell ref="A63:A66"/>
    <mergeCell ref="A68:A71"/>
    <mergeCell ref="A22:A25"/>
    <mergeCell ref="A27:A30"/>
    <mergeCell ref="A32:A35"/>
    <mergeCell ref="A37:A40"/>
    <mergeCell ref="A42:A44"/>
    <mergeCell ref="A87:A88"/>
    <mergeCell ref="A96:A97"/>
    <mergeCell ref="A92:A93"/>
    <mergeCell ref="A99:A100"/>
    <mergeCell ref="A73:A76"/>
    <mergeCell ref="A80:A81"/>
  </mergeCells>
  <phoneticPr fontId="0" type="noConversion"/>
  <pageMargins left="0.39370078740157483" right="0.19685039370078741" top="0.39370078740157483" bottom="0.28000000000000003" header="0.39370078740157483" footer="0.27559055118110237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User</cp:lastModifiedBy>
  <cp:lastPrinted>2018-02-07T02:22:40Z</cp:lastPrinted>
  <dcterms:created xsi:type="dcterms:W3CDTF">2007-12-12T02:03:31Z</dcterms:created>
  <dcterms:modified xsi:type="dcterms:W3CDTF">2018-02-27T00:38:13Z</dcterms:modified>
</cp:coreProperties>
</file>